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firstSheet="12" activeTab="15"/>
  </bookViews>
  <sheets>
    <sheet name="Presentacion " sheetId="10" r:id="rId1"/>
    <sheet name="Análisis de Contexto  " sheetId="26" r:id="rId2"/>
    <sheet name="Estrategias" sheetId="27"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sheetId="28" r:id="rId15"/>
    <sheet name="Seguimiento 4 " sheetId="30" r:id="rId16"/>
    <sheet name="Seguimiento 3 Trimestre " sheetId="19" state="hidden" r:id="rId17"/>
    <sheet name="Seguimiento 4 Trimestre " sheetId="25" state="hidden" r:id="rId18"/>
  </sheets>
  <externalReferences>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5"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30" l="1"/>
  <c r="M25" i="30"/>
  <c r="L25" i="30"/>
  <c r="K25" i="30"/>
  <c r="J25" i="30"/>
  <c r="I25" i="30"/>
  <c r="H25" i="30"/>
  <c r="G25" i="30"/>
  <c r="E25" i="30"/>
  <c r="D25" i="30"/>
  <c r="C25" i="30"/>
  <c r="B25" i="30"/>
  <c r="A25" i="30"/>
  <c r="N20" i="30"/>
  <c r="M20" i="30"/>
  <c r="L20" i="30"/>
  <c r="K20" i="30"/>
  <c r="J20" i="30"/>
  <c r="I20" i="30"/>
  <c r="H20" i="30"/>
  <c r="G20" i="30"/>
  <c r="F20" i="30"/>
  <c r="E20" i="30"/>
  <c r="D20" i="30"/>
  <c r="C20" i="30"/>
  <c r="B20" i="30"/>
  <c r="A20" i="30"/>
  <c r="N15" i="30"/>
  <c r="M15" i="30"/>
  <c r="L15" i="30"/>
  <c r="K15" i="30"/>
  <c r="J15" i="30"/>
  <c r="I15" i="30"/>
  <c r="H15" i="30"/>
  <c r="G15" i="30"/>
  <c r="E15" i="30"/>
  <c r="D15" i="30"/>
  <c r="C15" i="30"/>
  <c r="B15" i="30"/>
  <c r="A15" i="30"/>
  <c r="N10" i="30"/>
  <c r="M10" i="30"/>
  <c r="L10" i="30"/>
  <c r="K10" i="30"/>
  <c r="J10" i="30"/>
  <c r="I10" i="30"/>
  <c r="H10" i="30"/>
  <c r="G10" i="30"/>
  <c r="E10" i="30"/>
  <c r="D10" i="30"/>
  <c r="C10" i="30"/>
  <c r="B10" i="30"/>
  <c r="A10" i="30"/>
  <c r="D6" i="30"/>
  <c r="D5" i="30"/>
  <c r="D4" i="30"/>
  <c r="N25" i="28"/>
  <c r="M25" i="28"/>
  <c r="L25" i="28"/>
  <c r="K25" i="28"/>
  <c r="J25" i="28"/>
  <c r="I25" i="28"/>
  <c r="H25" i="28"/>
  <c r="G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E15" i="28"/>
  <c r="D15" i="28"/>
  <c r="C15" i="28"/>
  <c r="B15" i="28"/>
  <c r="A15" i="28"/>
  <c r="N10" i="28"/>
  <c r="M10" i="28"/>
  <c r="L10" i="28"/>
  <c r="K10" i="28"/>
  <c r="J10" i="28"/>
  <c r="I10" i="28"/>
  <c r="H10" i="28"/>
  <c r="G10" i="28"/>
  <c r="E10" i="28"/>
  <c r="D10" i="28"/>
  <c r="C10" i="28"/>
  <c r="B10" i="28"/>
  <c r="A10" i="28"/>
  <c r="D6" i="28"/>
  <c r="D5" i="28"/>
  <c r="D4" i="28"/>
  <c r="N25" i="25" l="1"/>
  <c r="G25" i="25"/>
  <c r="E25" i="25"/>
  <c r="D25" i="25"/>
  <c r="C25" i="25"/>
  <c r="B25" i="25"/>
  <c r="A25" i="25"/>
  <c r="N20" i="25"/>
  <c r="G20" i="25"/>
  <c r="F20" i="25"/>
  <c r="E20" i="25"/>
  <c r="D20" i="25"/>
  <c r="C20" i="25"/>
  <c r="B20" i="25"/>
  <c r="A20" i="25"/>
  <c r="N15" i="25"/>
  <c r="G15" i="25"/>
  <c r="E15" i="25"/>
  <c r="D15" i="25"/>
  <c r="C15" i="25"/>
  <c r="B15" i="25"/>
  <c r="A15" i="25"/>
  <c r="N10" i="25"/>
  <c r="G10" i="25"/>
  <c r="E10" i="25"/>
  <c r="D10" i="25"/>
  <c r="C10" i="25"/>
  <c r="B10" i="25"/>
  <c r="A10" i="25"/>
  <c r="D6" i="25"/>
  <c r="D5" i="25"/>
  <c r="D4" i="25"/>
  <c r="F20" i="19"/>
  <c r="F20" i="17"/>
  <c r="T20" i="1" l="1"/>
  <c r="Q20" i="1"/>
  <c r="H26" i="1"/>
  <c r="T11" i="1" l="1"/>
  <c r="T12" i="1"/>
  <c r="T13" i="1"/>
  <c r="T14" i="1"/>
  <c r="T15" i="1"/>
  <c r="Q13" i="1"/>
  <c r="Q15" i="1"/>
  <c r="Q11" i="1"/>
  <c r="Q12" i="1"/>
  <c r="M26" i="1" l="1"/>
  <c r="L26" i="1"/>
  <c r="I25" i="25" s="1"/>
  <c r="M22" i="1"/>
  <c r="L22" i="1"/>
  <c r="I20" i="25" s="1"/>
  <c r="M16" i="1"/>
  <c r="AD20" i="1" s="1"/>
  <c r="AC20" i="1" s="1"/>
  <c r="L16" i="1"/>
  <c r="I15" i="25" s="1"/>
  <c r="M10" i="1"/>
  <c r="L10" i="1"/>
  <c r="I10" i="25" s="1"/>
  <c r="AD14" i="1" l="1"/>
  <c r="AC14" i="1" s="1"/>
  <c r="AD15" i="1"/>
  <c r="AC15" i="1" s="1"/>
  <c r="B25" i="19"/>
  <c r="B20" i="19"/>
  <c r="B15" i="19"/>
  <c r="B10" i="19"/>
  <c r="B25" i="17"/>
  <c r="B20" i="17"/>
  <c r="B15" i="17"/>
  <c r="B10" i="17"/>
  <c r="B25" i="18"/>
  <c r="B20" i="18"/>
  <c r="B15" i="18"/>
  <c r="B10" i="18"/>
  <c r="I20" i="18"/>
  <c r="N25" i="19"/>
  <c r="G25" i="19"/>
  <c r="E25" i="19"/>
  <c r="D25" i="19"/>
  <c r="C25" i="19"/>
  <c r="A25" i="19"/>
  <c r="N20" i="19"/>
  <c r="G20" i="19"/>
  <c r="E20" i="19"/>
  <c r="D20" i="19"/>
  <c r="C20" i="19"/>
  <c r="A20" i="19"/>
  <c r="N15" i="19"/>
  <c r="G15" i="19"/>
  <c r="E15" i="19"/>
  <c r="D15" i="19"/>
  <c r="C15" i="19"/>
  <c r="A15" i="19"/>
  <c r="N10" i="19"/>
  <c r="G10" i="19"/>
  <c r="E10" i="19"/>
  <c r="D10" i="19"/>
  <c r="C10" i="19"/>
  <c r="A10" i="19"/>
  <c r="D6" i="19"/>
  <c r="D5" i="19"/>
  <c r="D4" i="19"/>
  <c r="N25" i="18"/>
  <c r="G25" i="18"/>
  <c r="E25" i="18"/>
  <c r="D25" i="18"/>
  <c r="C25" i="18"/>
  <c r="A25" i="18"/>
  <c r="N20" i="18"/>
  <c r="G20" i="18"/>
  <c r="F20" i="18"/>
  <c r="E20" i="18"/>
  <c r="D20" i="18"/>
  <c r="C20" i="18"/>
  <c r="A20" i="18"/>
  <c r="N15" i="18"/>
  <c r="G15" i="18"/>
  <c r="E15" i="18"/>
  <c r="D15" i="18"/>
  <c r="C15" i="18"/>
  <c r="A15" i="18"/>
  <c r="N10" i="18"/>
  <c r="G10" i="18"/>
  <c r="E10" i="18"/>
  <c r="D10" i="18"/>
  <c r="C10" i="18"/>
  <c r="A10" i="18"/>
  <c r="D6" i="18"/>
  <c r="D5" i="18"/>
  <c r="D4" i="18"/>
  <c r="I15" i="19" l="1"/>
  <c r="I25" i="19"/>
  <c r="I25" i="18"/>
  <c r="I20" i="19"/>
  <c r="I15" i="18"/>
  <c r="N25" i="17"/>
  <c r="I25" i="17"/>
  <c r="G25" i="17"/>
  <c r="E25" i="17"/>
  <c r="D25" i="17"/>
  <c r="C25" i="17"/>
  <c r="A25" i="17"/>
  <c r="G20" i="17"/>
  <c r="E20" i="17"/>
  <c r="D20" i="17"/>
  <c r="C20" i="17"/>
  <c r="A20" i="17"/>
  <c r="N20" i="17"/>
  <c r="I20" i="17"/>
  <c r="N15" i="17"/>
  <c r="I15" i="17"/>
  <c r="G15" i="17"/>
  <c r="E15" i="17"/>
  <c r="D15" i="17"/>
  <c r="C15" i="17"/>
  <c r="A15" i="17"/>
  <c r="D6" i="17"/>
  <c r="D5" i="17"/>
  <c r="D4" i="17"/>
  <c r="N10" i="17"/>
  <c r="G10" i="17"/>
  <c r="E10" i="17"/>
  <c r="D10" i="17"/>
  <c r="C10" i="17"/>
  <c r="A10" i="17"/>
  <c r="I10" i="17" l="1"/>
  <c r="I10" i="18"/>
  <c r="I10" i="19"/>
  <c r="T30" i="1" l="1"/>
  <c r="Q30" i="1"/>
  <c r="T29" i="1"/>
  <c r="Q29" i="1"/>
  <c r="T28" i="1"/>
  <c r="Q28" i="1"/>
  <c r="T27" i="1"/>
  <c r="Q27" i="1"/>
  <c r="T26" i="1"/>
  <c r="Q26" i="1"/>
  <c r="J26" i="1"/>
  <c r="I26" i="1"/>
  <c r="H25" i="25" s="1"/>
  <c r="X28" i="1" l="1"/>
  <c r="Z30" i="1"/>
  <c r="Y30" i="1" s="1"/>
  <c r="X29" i="1"/>
  <c r="H25" i="18"/>
  <c r="H25" i="19"/>
  <c r="H25" i="17"/>
  <c r="X27" i="1"/>
  <c r="X26" i="1"/>
  <c r="X30" i="1"/>
  <c r="AD27" i="1"/>
  <c r="AC27" i="1" s="1"/>
  <c r="AD29" i="1"/>
  <c r="AC29" i="1" s="1"/>
  <c r="AD28" i="1"/>
  <c r="AD30" i="1"/>
  <c r="AC30" i="1" s="1"/>
  <c r="AD26" i="1"/>
  <c r="AC26" i="1" s="1"/>
  <c r="Z28" i="1"/>
  <c r="Y28" i="1" s="1"/>
  <c r="Z26" i="1"/>
  <c r="Y26" i="1" s="1"/>
  <c r="N26" i="1"/>
  <c r="J25" i="25" s="1"/>
  <c r="Z29" i="1"/>
  <c r="Y29" i="1" s="1"/>
  <c r="Z27" i="1"/>
  <c r="Y27" i="1" s="1"/>
  <c r="J25" i="19" l="1"/>
  <c r="J25" i="18"/>
  <c r="J25" i="17"/>
  <c r="AF26" i="1"/>
  <c r="AE26" i="1" s="1"/>
  <c r="L25" i="25" s="1"/>
  <c r="AC28" i="1"/>
  <c r="AB26" i="1"/>
  <c r="AA26" i="1" s="1"/>
  <c r="K25" i="25" s="1"/>
  <c r="K25" i="17" l="1"/>
  <c r="K25" i="18"/>
  <c r="K25" i="19"/>
  <c r="L25" i="18"/>
  <c r="L25" i="19"/>
  <c r="L25" i="17"/>
  <c r="AG26" i="1"/>
  <c r="M25" i="25" s="1"/>
  <c r="M25" i="17" l="1"/>
  <c r="M25" i="19"/>
  <c r="M25" i="18"/>
  <c r="T25" i="1"/>
  <c r="Q25" i="1"/>
  <c r="T24" i="1"/>
  <c r="Q24" i="1"/>
  <c r="T23" i="1"/>
  <c r="Q23" i="1"/>
  <c r="T22" i="1"/>
  <c r="Q22" i="1"/>
  <c r="J22" i="1"/>
  <c r="I22" i="1"/>
  <c r="H20" i="25" s="1"/>
  <c r="T21" i="1"/>
  <c r="Q21" i="1"/>
  <c r="T19" i="1"/>
  <c r="Q19" i="1"/>
  <c r="T18" i="1"/>
  <c r="Q18" i="1"/>
  <c r="T17" i="1"/>
  <c r="Q17" i="1"/>
  <c r="T16" i="1"/>
  <c r="Q16" i="1"/>
  <c r="J16" i="1"/>
  <c r="I16" i="1"/>
  <c r="H15" i="25" s="1"/>
  <c r="Z21" i="1" l="1"/>
  <c r="Z20" i="1"/>
  <c r="Y20" i="1" s="1"/>
  <c r="X20" i="1"/>
  <c r="H15" i="18"/>
  <c r="H15" i="19"/>
  <c r="H15" i="17"/>
  <c r="H20" i="18"/>
  <c r="H20" i="19"/>
  <c r="H20" i="17"/>
  <c r="Z23" i="1"/>
  <c r="Y23" i="1" s="1"/>
  <c r="X22" i="1"/>
  <c r="X25" i="1"/>
  <c r="X23" i="1"/>
  <c r="X24" i="1"/>
  <c r="Z16" i="1"/>
  <c r="Y16" i="1" s="1"/>
  <c r="X16" i="1"/>
  <c r="X18" i="1"/>
  <c r="X19" i="1"/>
  <c r="X21" i="1"/>
  <c r="X17" i="1"/>
  <c r="N16" i="1"/>
  <c r="J15" i="25" s="1"/>
  <c r="AD19" i="1"/>
  <c r="AD21" i="1"/>
  <c r="AD16" i="1"/>
  <c r="AD18" i="1"/>
  <c r="AD17" i="1"/>
  <c r="AD23" i="1"/>
  <c r="AD22" i="1"/>
  <c r="AD24" i="1"/>
  <c r="AD25" i="1"/>
  <c r="N22" i="1"/>
  <c r="J20" i="25" s="1"/>
  <c r="Z22" i="1"/>
  <c r="Y22" i="1" s="1"/>
  <c r="Z24" i="1"/>
  <c r="Y24" i="1" s="1"/>
  <c r="Z25" i="1"/>
  <c r="Y25" i="1" s="1"/>
  <c r="Y21" i="1"/>
  <c r="Z17" i="1"/>
  <c r="Y17" i="1" s="1"/>
  <c r="Z18" i="1"/>
  <c r="Y18" i="1" s="1"/>
  <c r="Z19" i="1"/>
  <c r="Y19" i="1" s="1"/>
  <c r="J20" i="18" l="1"/>
  <c r="J20" i="19"/>
  <c r="J20" i="17"/>
  <c r="J15" i="18"/>
  <c r="J15" i="19"/>
  <c r="J15" i="17"/>
  <c r="AB22" i="1"/>
  <c r="AA22" i="1" s="1"/>
  <c r="K20" i="25" s="1"/>
  <c r="AB16" i="1"/>
  <c r="AA16" i="1" s="1"/>
  <c r="K15" i="25" s="1"/>
  <c r="K15" i="17" l="1"/>
  <c r="K15" i="19"/>
  <c r="K15" i="18"/>
  <c r="K20" i="18"/>
  <c r="K20" i="19"/>
  <c r="K20" i="17"/>
  <c r="AC25" i="1" l="1"/>
  <c r="AC23" i="1"/>
  <c r="AC21" i="1"/>
  <c r="AC24" i="1"/>
  <c r="AC19" i="1"/>
  <c r="AC17" i="1"/>
  <c r="AC18" i="1"/>
  <c r="AD12" i="1"/>
  <c r="AC12" i="1" s="1"/>
  <c r="AD13" i="1"/>
  <c r="AC13" i="1" s="1"/>
  <c r="T10" i="1"/>
  <c r="AF22" i="1" l="1"/>
  <c r="AE22" i="1" s="1"/>
  <c r="L20" i="25" s="1"/>
  <c r="AC22" i="1"/>
  <c r="AF16" i="1"/>
  <c r="AE16" i="1" s="1"/>
  <c r="L15" i="25" s="1"/>
  <c r="AC16" i="1"/>
  <c r="AD11" i="1"/>
  <c r="Q10" i="1"/>
  <c r="AD10" i="1" s="1"/>
  <c r="J10" i="1"/>
  <c r="Z14" i="1" l="1"/>
  <c r="Y14" i="1" s="1"/>
  <c r="Z15" i="1"/>
  <c r="X14" i="1"/>
  <c r="X15" i="1"/>
  <c r="X10" i="1"/>
  <c r="AG16" i="1"/>
  <c r="M15" i="25" s="1"/>
  <c r="L15" i="19"/>
  <c r="L15" i="18"/>
  <c r="L15" i="17"/>
  <c r="AG22" i="1"/>
  <c r="M20" i="25" s="1"/>
  <c r="L20" i="18"/>
  <c r="L20" i="19"/>
  <c r="L20" i="17"/>
  <c r="AC11" i="1"/>
  <c r="Z11" i="1"/>
  <c r="Z10" i="1"/>
  <c r="Y10" i="1" s="1"/>
  <c r="Z12" i="1"/>
  <c r="Z13" i="1"/>
  <c r="X13" i="1"/>
  <c r="X12" i="1"/>
  <c r="AC10" i="1"/>
  <c r="X11" i="1"/>
  <c r="I10" i="1"/>
  <c r="H10" i="25" s="1"/>
  <c r="M20" i="17" l="1"/>
  <c r="M20" i="18"/>
  <c r="M20" i="19"/>
  <c r="N10" i="1"/>
  <c r="H10" i="18"/>
  <c r="H10" i="19"/>
  <c r="H10" i="17"/>
  <c r="M15" i="17"/>
  <c r="M15" i="18"/>
  <c r="M15" i="19"/>
  <c r="AF10" i="1"/>
  <c r="AE10" i="1" s="1"/>
  <c r="L10" i="25" s="1"/>
  <c r="Y13" i="1"/>
  <c r="Y12" i="1"/>
  <c r="Y11" i="1"/>
  <c r="Y15" i="1"/>
  <c r="AB10" i="1"/>
  <c r="AA10" i="1" s="1"/>
  <c r="K10" i="25" s="1"/>
  <c r="B249" i="6" a="1"/>
  <c r="J10" i="18" l="1"/>
  <c r="J10" i="25"/>
  <c r="B249" i="6"/>
  <c r="J10" i="19"/>
  <c r="K10" i="17"/>
  <c r="K10" i="18"/>
  <c r="K10" i="19"/>
  <c r="J10" i="17"/>
  <c r="L10" i="17"/>
  <c r="L10" i="19"/>
  <c r="L10" i="18"/>
  <c r="AG10" i="1"/>
  <c r="M10" i="25" s="1"/>
  <c r="G238" i="6"/>
  <c r="M10" i="17" l="1"/>
  <c r="M10" i="19"/>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<sst xmlns="http://schemas.openxmlformats.org/spreadsheetml/2006/main" count="2828" uniqueCount="640">
  <si>
    <t xml:space="preserve">                                                                         Consejo Superior de la Judicatura</t>
  </si>
  <si>
    <t xml:space="preserve"> MAPA DE RIESGOS SIGCMA</t>
  </si>
  <si>
    <t>DEPENDENCIA (Unidad misional del CSJ o Unidad de la DEAJ o Seccional o CSJ en caso de despachos judiciales certificados)</t>
  </si>
  <si>
    <t>CONSEJO SECCIONAL DE LA JUDICATURA</t>
  </si>
  <si>
    <t>PROCESO (indique el tipo de proceso si es Estratégico. Misional, Apoyo, Evaluación y Mejora y especifique el nombre del proceso)</t>
  </si>
  <si>
    <t>Estrategicos</t>
  </si>
  <si>
    <t>COMUNICACIÓN INSTITUCIONAL</t>
  </si>
  <si>
    <t>CONSEJO SUPERIOR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</si>
  <si>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</si>
  <si>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</si>
  <si>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</si>
  <si>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</si>
  <si>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</si>
  <si>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</si>
  <si>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</si>
  <si>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</si>
  <si>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</si>
  <si>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</si>
  <si>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</si>
  <si>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</si>
  <si>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</si>
  <si>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</si>
  <si>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</si>
  <si>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</si>
  <si>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</si>
  <si>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</si>
  <si>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</si>
  <si>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</si>
  <si>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</si>
  <si>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</si>
  <si>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</si>
  <si>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</si>
  <si>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</si>
  <si>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</si>
  <si>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</si>
  <si>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</si>
  <si>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</si>
  <si>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</si>
  <si>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</si>
  <si>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</si>
  <si>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</si>
  <si>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</si>
  <si>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</si>
  <si>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</si>
  <si>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</si>
  <si>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</si>
  <si>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</si>
  <si>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</si>
  <si>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</si>
  <si>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</si>
  <si>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</si>
  <si>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</si>
  <si>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</si>
  <si>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</si>
  <si>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</si>
  <si>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</si>
  <si>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</si>
  <si>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</si>
  <si>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</si>
  <si>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</si>
  <si>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</si>
  <si>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</si>
  <si>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</si>
  <si>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</si>
  <si>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</si>
  <si>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</si>
  <si>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</si>
  <si>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</si>
  <si>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</si>
  <si>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</si>
  <si>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</si>
  <si>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</si>
  <si>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</si>
  <si>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</si>
  <si>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</si>
  <si>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</si>
  <si>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</si>
  <si>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</si>
  <si>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</si>
  <si>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</si>
  <si>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</si>
  <si>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</si>
  <si>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</si>
  <si>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</si>
  <si>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</si>
  <si>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</si>
  <si>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</si>
  <si>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</si>
  <si>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</si>
  <si>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</si>
  <si>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</si>
  <si>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</si>
  <si>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</si>
  <si>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</si>
  <si>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</si>
  <si>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</si>
  <si>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</si>
  <si>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</si>
  <si>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</si>
  <si>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</si>
  <si>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</si>
  <si>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</si>
  <si>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</si>
  <si>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</si>
  <si>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</si>
  <si>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</si>
  <si>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</si>
  <si>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</si>
  <si>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</si>
  <si>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</si>
  <si>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</si>
  <si>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</si>
  <si>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</si>
  <si>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</si>
  <si>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</si>
  <si>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</si>
  <si>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</si>
  <si>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</si>
  <si>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</si>
  <si>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</si>
  <si>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</si>
  <si>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</si>
  <si>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</si>
  <si>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</si>
  <si>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</si>
  <si>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</si>
  <si>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</si>
  <si>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</si>
  <si>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</si>
  <si>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</si>
  <si>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</si>
  <si>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</si>
  <si>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</si>
  <si>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</si>
  <si>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</si>
  <si>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</si>
  <si>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</si>
  <si>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</si>
  <si>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</si>
  <si>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</si>
  <si>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</si>
  <si>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</si>
  <si>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</si>
  <si>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</si>
  <si>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</si>
  <si>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</si>
  <si>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</si>
  <si>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</si>
  <si>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</si>
  <si>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</si>
  <si>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</si>
  <si>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</si>
  <si>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</si>
  <si>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</si>
  <si>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</si>
  <si>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</si>
  <si>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</si>
  <si>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</si>
  <si>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</si>
  <si>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</si>
  <si>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</si>
  <si>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</si>
  <si>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</si>
  <si>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</si>
  <si>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</si>
  <si>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</si>
  <si>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</si>
  <si>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</si>
  <si>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</si>
  <si>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</si>
  <si>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</si>
  <si>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</si>
  <si>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</si>
  <si>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</si>
  <si>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</si>
  <si>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</si>
  <si>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</si>
  <si>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</si>
  <si>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</si>
  <si>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</si>
  <si>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</si>
  <si>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</si>
  <si>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</si>
  <si>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</si>
  <si>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</si>
  <si>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</si>
  <si>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</si>
  <si>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</si>
  <si>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</si>
  <si>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</si>
  <si>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</si>
  <si>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</si>
  <si>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</si>
  <si>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</si>
  <si>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</si>
  <si>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</si>
  <si>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</si>
  <si>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</si>
  <si>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</si>
  <si>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</si>
  <si>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</si>
  <si>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</si>
  <si>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</si>
  <si>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</si>
  <si>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</si>
  <si>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</si>
  <si>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</si>
  <si>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</si>
  <si>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</si>
  <si>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</si>
  <si>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</si>
  <si>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</si>
  <si>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</si>
  <si>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</si>
  <si>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</si>
  <si>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</si>
  <si>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</si>
  <si>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</si>
  <si>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</si>
  <si>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</si>
  <si>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</si>
  <si>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</si>
  <si>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</si>
  <si>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</si>
  <si>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</si>
  <si>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</si>
  <si>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</si>
  <si>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</si>
  <si>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</si>
  <si>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</si>
  <si>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</si>
  <si>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</si>
  <si>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</si>
  <si>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</si>
  <si>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</si>
  <si>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</si>
  <si>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</si>
  <si>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</si>
  <si>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</si>
  <si>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</si>
  <si>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</si>
  <si>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</si>
  <si>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</si>
  <si>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</si>
  <si>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</si>
  <si>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</si>
  <si>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</si>
  <si>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</si>
  <si>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</si>
  <si>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</si>
  <si>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</si>
  <si>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</si>
  <si>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</si>
  <si>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</si>
  <si>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</si>
  <si>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</si>
  <si>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</si>
  <si>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</si>
  <si>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</si>
  <si>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</si>
  <si>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</si>
  <si>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</si>
  <si>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</si>
  <si>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</si>
  <si>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</si>
  <si>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</si>
  <si>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</si>
  <si>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</si>
  <si>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</si>
  <si>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</si>
  <si>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</si>
  <si>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</si>
  <si>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</si>
  <si>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</si>
  <si>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</si>
  <si>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</si>
  <si>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Comunicación Institucional</t>
  </si>
  <si>
    <t>Objetivo:</t>
  </si>
  <si>
    <t>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</si>
  <si>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</si>
  <si>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</si>
  <si>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</si>
  <si>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</si>
  <si>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</si>
  <si>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</si>
  <si>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</si>
  <si>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</si>
  <si>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</si>
  <si>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</si>
  <si>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</si>
  <si>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</si>
  <si>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</si>
  <si>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</si>
  <si>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</si>
  <si>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</si>
  <si>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</si>
  <si>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</si>
  <si>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</si>
  <si>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</si>
  <si>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</si>
  <si>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</si>
  <si>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</si>
  <si>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</si>
  <si>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</si>
  <si>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</si>
  <si>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</si>
  <si>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</si>
  <si>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</si>
  <si>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</si>
  <si>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</si>
  <si>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</si>
  <si>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del deber de responder a tiempo las QRS</t>
  </si>
  <si>
    <t>Incumplimiento de las metas establecidas</t>
  </si>
  <si>
    <t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t>
  </si>
  <si>
    <t>Falencias la verificación y control de las QRS allegadas en la seccional</t>
  </si>
  <si>
    <t>Posibilidad de incumplimiento de las metas establecidas por falencias en la verificación y control de las QRS allegadas en la seccional sin que exista el trámite por parte del responsable de las mismas.</t>
  </si>
  <si>
    <t>Ejecución y Administración de Procesos</t>
  </si>
  <si>
    <t>Incumplimiento máximo del 20% de la meta planeada</t>
  </si>
  <si>
    <t>Cuadro de control de QRS de la Seccional.</t>
  </si>
  <si>
    <t>Preventivo</t>
  </si>
  <si>
    <t>Manual</t>
  </si>
  <si>
    <t>Documentado</t>
  </si>
  <si>
    <t>Continua</t>
  </si>
  <si>
    <t>Con Registro</t>
  </si>
  <si>
    <t>Aceptar</t>
  </si>
  <si>
    <t>Seguimiento en el cuadro de control de QRS de la Seccional.</t>
  </si>
  <si>
    <t>Verificación  semanl del buzón de sugerencias.</t>
  </si>
  <si>
    <t>Redireccionar por competencia de conformidad con el art 21 del CPACA</t>
  </si>
  <si>
    <t>Asignación por parte del CENDOJ de correos electrónicos para mesa de entrada de QRS del Consejo Seccional y Dirección Seccional .</t>
  </si>
  <si>
    <t>Probabilidad</t>
  </si>
  <si>
    <t xml:space="preserve">Solicitar reporte de casos de la mesa de entrada para seguimiento de las QRS.
</t>
  </si>
  <si>
    <t>Incumplimiento de las actividades establecidadas en la matriz de comunicaciones</t>
  </si>
  <si>
    <t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t>
  </si>
  <si>
    <t xml:space="preserve">Falencias en la planeación y seguimiento de las actividades programadas en la matriz de comunicaciones </t>
  </si>
  <si>
    <t>Posibilidad de incumplimiento de las metas establecidas por falencias en la planeación y seguimiento de las actividades programadas en la matriz de comunicaciones.</t>
  </si>
  <si>
    <t>Incumplimiento máximo del 15% de la meta planeada</t>
  </si>
  <si>
    <t>Comunicación del plan de comunicaciones en carpeta compartida del SIGCMA</t>
  </si>
  <si>
    <t>Asignar responsables en la matriz de comunicaciones para que estos sean quienes comuniquen la información establecida y realizar seguimiento trimestral al reporte de las actividades programadas</t>
  </si>
  <si>
    <t>Asignar el canal de comunicación en la matriz.</t>
  </si>
  <si>
    <t>Realizar cronograma de reporte de la información.</t>
  </si>
  <si>
    <t>Comunicar la matriz en la carpeta compartida</t>
  </si>
  <si>
    <t>Realizar verificación permanente de la información contenida en las publicaciones.</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</si>
  <si>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</si>
  <si>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</si>
  <si>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</si>
  <si>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</si>
  <si>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</si>
  <si>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Fraude Interno</t>
  </si>
  <si>
    <t>El riesgo afecta la imagen de la entidad internamente, de conocimiento general, nivel interno, alta dirección, contratista y/o de provedores</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</si>
  <si>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</si>
  <si>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</si>
  <si>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</si>
  <si>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</si>
  <si>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de 
Comunicación institucional</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</si>
  <si>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</si>
  <si>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</si>
  <si>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 xml:space="preserve">Posibilidad de incumplimiento de las metas establecidas por sucesos de fuerza mayor que imposibilitan el cumplimiento de las actividades asociadas al proceso de Comunicación institucional
</t>
  </si>
  <si>
    <t>Usuarios, productos y prácticas organizacionales</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</si>
  <si>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</si>
  <si>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</si>
  <si>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</si>
  <si>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</si>
  <si>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</si>
  <si>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</si>
  <si>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</si>
  <si>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</si>
  <si>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</si>
  <si>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</si>
  <si>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</si>
  <si>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</si>
  <si>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</si>
  <si>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</si>
  <si>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</si>
  <si>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</si>
  <si>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</si>
  <si>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</si>
  <si>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</si>
  <si>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</si>
  <si>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</si>
  <si>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</si>
  <si>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</si>
  <si>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</si>
  <si>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</si>
  <si>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</si>
  <si>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</si>
  <si>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</si>
  <si>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</si>
  <si>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</si>
  <si>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</si>
  <si>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</si>
  <si>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</si>
  <si>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</si>
  <si>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</si>
  <si>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</si>
  <si>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</si>
  <si>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</si>
  <si>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</si>
  <si>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</si>
  <si>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</si>
  <si>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</si>
  <si>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</si>
  <si>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</si>
  <si>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</si>
  <si>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</si>
  <si>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</si>
  <si>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</si>
  <si>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</si>
  <si>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</si>
  <si>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</si>
  <si>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</si>
  <si>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</si>
  <si>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</si>
  <si>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</si>
  <si>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</si>
  <si>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</si>
  <si>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</si>
  <si>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</si>
  <si>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</si>
  <si>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</si>
  <si>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</si>
  <si>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</si>
  <si>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</si>
  <si>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</si>
  <si>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</si>
  <si>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</si>
  <si>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</si>
  <si>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</si>
  <si>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</si>
  <si>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</si>
  <si>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</si>
  <si>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</si>
  <si>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</si>
  <si>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</si>
  <si>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</si>
  <si>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</si>
  <si>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</si>
  <si>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</si>
  <si>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</si>
  <si>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</si>
  <si>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</si>
  <si>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</si>
  <si>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</si>
  <si>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</si>
  <si>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</si>
  <si>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</si>
  <si>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</si>
  <si>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</si>
  <si>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</si>
  <si>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</si>
  <si>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</si>
  <si>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</si>
  <si>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</si>
  <si>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</si>
  <si>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</si>
  <si>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</si>
  <si>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</si>
  <si>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</si>
  <si>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</si>
  <si>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</si>
  <si>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</si>
  <si>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</si>
  <si>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</si>
  <si>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</si>
  <si>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</si>
  <si>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</si>
  <si>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</si>
  <si>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</si>
  <si>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</si>
  <si>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</si>
  <si>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</si>
  <si>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</si>
  <si>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</si>
  <si>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</si>
  <si>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</si>
  <si>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</si>
  <si>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</si>
  <si>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</si>
  <si>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</si>
  <si>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</si>
  <si>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</si>
  <si>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</si>
  <si>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</si>
  <si>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</si>
  <si>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</si>
  <si>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</si>
  <si>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</si>
  <si>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</si>
  <si>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</si>
  <si>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</si>
  <si>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</si>
  <si>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</si>
  <si>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</si>
  <si>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</si>
  <si>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</si>
  <si>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</si>
  <si>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</si>
  <si>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</si>
  <si>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</si>
  <si>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</si>
  <si>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</si>
  <si>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</si>
  <si>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</si>
  <si>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</si>
  <si>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</si>
  <si>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</si>
  <si>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</si>
  <si>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</si>
  <si>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</si>
  <si>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</si>
  <si>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</si>
  <si>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</si>
  <si>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</si>
  <si>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</si>
  <si>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</si>
  <si>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</si>
  <si>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</si>
  <si>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</si>
  <si>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</si>
  <si>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</si>
  <si>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</si>
  <si>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</si>
  <si>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</si>
  <si>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</si>
  <si>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</si>
  <si>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</si>
  <si>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</si>
  <si>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</si>
  <si>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</si>
  <si>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</si>
  <si>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</si>
  <si>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</si>
  <si>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</si>
  <si>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</si>
  <si>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</si>
  <si>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</si>
  <si>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</si>
  <si>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</si>
  <si>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</si>
  <si>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</si>
  <si>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</si>
  <si>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</si>
  <si>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</si>
  <si>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</si>
  <si>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</si>
  <si>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</si>
  <si>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</si>
  <si>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</si>
  <si>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</si>
  <si>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</si>
  <si>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</si>
  <si>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</si>
  <si>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</si>
  <si>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</si>
  <si>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</si>
  <si>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</si>
  <si>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</si>
  <si>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</si>
  <si>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</si>
  <si>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</si>
  <si>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</si>
  <si>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</si>
  <si>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</si>
  <si>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</si>
  <si>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</si>
  <si>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</si>
  <si>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</si>
  <si>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</si>
  <si>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</si>
  <si>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</si>
  <si>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</si>
  <si>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</si>
  <si>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</si>
  <si>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</si>
  <si>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Reducir(compartir)</t>
  </si>
  <si>
    <t>Fallas Tecnológicas</t>
  </si>
  <si>
    <t>Reducir(mitigar)</t>
  </si>
  <si>
    <t>Afectación en la Prestación del Servicio de Justicia</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</si>
  <si>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</si>
  <si>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</si>
  <si>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</si>
  <si>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</si>
  <si>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</si>
  <si>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</si>
  <si>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</si>
  <si>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</si>
  <si>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</si>
  <si>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</si>
  <si>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</si>
  <si>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</si>
  <si>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</si>
  <si>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</si>
  <si>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</si>
  <si>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</si>
  <si>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</si>
  <si>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</si>
  <si>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</si>
  <si>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</si>
  <si>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</si>
  <si>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</si>
  <si>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</si>
  <si>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</si>
  <si>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</si>
  <si>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</si>
  <si>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</si>
  <si>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</si>
  <si>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</si>
  <si>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</si>
  <si>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</si>
  <si>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Posibilidad de incumplimiento en las metas establecidas a causa de las falencias de verificación y controles de las QRS allegadas a la Seccional.</t>
  </si>
  <si>
    <t>1.  Cuadro de control de QRS de la Secional.
2.Seguimiento en el cuadro de control de QRS de la Seccional.
3.Verificación  semanl del buzón de sugerencias.
4.Redireccionar por competencia de conformidad con el art.21 del CPACA.
5.Asignación por parte del CENDOJ de correos electrónicos para mesa de entrada de QRS del Consejo Seccional y Dirección Seccional .</t>
  </si>
  <si>
    <t>Se  desarrollaron las actividades planteadas, cumpliendo con el control, seguimiento y redireccionamiento de las QRS, razón por la cual el riesgo no se materializó.   Se envían  correos electrónicos recordatorios a  los Coordinadores de areas información, soporte y seguimiento de las QRS.</t>
  </si>
  <si>
    <t>Posibilidad de incumplimiento en las metas establecidas a causa de las falencias en la planeación y seguimiento de las actividades programadas en la matriz de comunicaciones.</t>
  </si>
  <si>
    <t>1.Compartir el plan de Comunicaciones en carpeta compartida SIGCMA
2.Asignar responsables en la matriz de comunicaciones para que estos sean quienes comuniquen la información establecida y realizar seguimiento trimestral al reporte de las actividades programadas.
3.Asignar el canal de comunicación en la matriz.
4.Cronograma de reporte.
5. Comunicar la matriz en la carpeta compartida.</t>
  </si>
  <si>
    <t>Frente a este riesgo se dio cumplimiento a las actividades planteadas compartiendo el plan de comunicaciones en carpeta compartida, asignando responsables, el canal de comunicación y cronograma, cumpliendo con el control,  razón por la cual el riesgo no se materializó.  Se envia  correo electrónico recordatorio a  los Coordinadores de areas insistiendo en los soportes y seguimiento de la matriz de comunicación.</t>
  </si>
  <si>
    <t>Se realizaron reuniones de sala para aprobación  de documentos asocioados al proceso. Así mismo, se realizó rendicion de cuentas en el mes de marzo y se cuenta con  carpeta compartida del SIGCMA con Plan anticorrupción y de atención al ciudadano de la Rama Judicial 2021, Código Iberoamericano de Ética Judicial y las Leyes 1474 del 2011, Ley Anticorrupccion y la Ley 1712 del 2014 Ley de Transparencia.</t>
  </si>
  <si>
    <t>x</t>
  </si>
  <si>
    <t>Se dio cumplimiento al tratamiento y aprobación de documentos asociados al proceso en las reuniones de sala, cumpliendo con el control,  razón por la cual el riesgo no se materializó. Se realiza control y seguimiento por los responsables de cada una de las áreas y en las reuniones se les recuerda insistir sobre el particular.</t>
  </si>
  <si>
    <t>Posibilidad de incumplimiento de las metas establecidas a causa de sucesos de fuerza mayor que imposibilitan el cumplimiento de las actividades asociadas al proceso.</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</si>
  <si>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</si>
  <si>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Frente a este riesgo se dio cumplimiento a los protocolos de bioseguridad, conforme a directrices y recomendaciones para el trabajo desde casa y excepcionalmente con presencialidad en las sedes judiciales, atendidas las directrices del nivel central,  razón por la cual el riesgo no se materializó. Se lleva reporte dìario, seguimiento y control a cargo de la Responsable del área de Salud y Seguridad Social en el Trabajo, el cual se da a conocer en las reuniones de Sala del Consejo Seccional de la Judicatura, sobre los protocolos de bioseguridad y cumplimiento en el acceso a las sedes y estado de salud  de la familia judicial en el departamento.</t>
  </si>
  <si>
    <t>SEGUIMIENTO MATRIZ DE RIESGOS SIGCMA 2 TRIMESTRE</t>
  </si>
  <si>
    <t>ANÁLISIS DEL RESULTADO FINAL 
2 TRIMESTRE</t>
  </si>
  <si>
    <t>Mediante cuadro de control se regitsraron tres (3) QRS reportadas por las diferentes áreas de la Dirección Ejecutiva Seccional, manteniendo la misma cantidad de reportes del trimestre anteriorior.   Se envían  correos electrónicos recordatorios a  los Coordinadores de areas información, soporte y seguimiento de las QRS.</t>
  </si>
  <si>
    <t>1.Se compartió el plan de Comunicaciones en carpeta compartida SIGCMA
2.Asignó responsables en la matriz de comunicaciones para que estos sean quienes comuniquen la información establecida y realizar seguimiento trimestral al reporte de las actividades programadas.
3.Asignó el canal de comunicación en la matriz.
4.Cronograma de reporte.
5. Comunicar la matriz en la carpeta compartida.</t>
  </si>
  <si>
    <t>Frente a este riesgo se dio cumplimiento a las actividades planteadas compartiendo el plan de comunicaciones en carpeta compartida, asignando responsables, el canal de comunicación y cronograma, cumpliendo con el control,  razón por la cual el riesgo no se materializó. Aismismo, se realizó el seguimiento a la herramienta con una ejecuión del 100% en el cumplimiento de las actividades de la mtraiz de comunicaciones.</t>
  </si>
  <si>
    <t>Se realizaron reuniones de sala para aprobación  de documentos asocioados al proceso. Así mismo, se cuenta con carpeta compartida del SIGCMA con Plan anticorrupción y de atención al ciudadano de la Rama Judicial 2021, Código Iberoamericano de Ética Judicial y las Leyes 1474 del 2011, Ley Anticorrupccion y la Ley 1712 del 2014 Ley de Transparencia.</t>
  </si>
  <si>
    <t>Se dio cumplimiento al tratamiento y aprobación de documentos asociados al proceso en las reuniones de sala, cumpliendo con el control,  razón por la cual el riesgo no se materializó.</t>
  </si>
  <si>
    <t>Frente a este riesgo se dio cumplimiento a los protocolos de bioseguridad, conforme a directrices y recomendaciones para el trabajo desde casa y excepcionalmente con presencialidad en las sedes judiciales, atendidas las directrices del nivel central,  razón por la cual el riesgo no se materializó.</t>
  </si>
  <si>
    <t>SEGUIMIENTO MATRIZ DE RIESGOS SIGCMA 3 TRIMESTRE</t>
  </si>
  <si>
    <t>ANÁLISIS DEL RESULTADO FINAL 
3 TRIMESTRE</t>
  </si>
  <si>
    <t>Se  desarrollaron las actividades planteadas, cumpliendo con el control, seguimiento y redireccionamiento de las QRS, razón por la cual el riesgo no se materializó.</t>
  </si>
  <si>
    <t>Frente a este riesgo se dio cumplimiento a las actividades planteadas compartiendo el plan de comunicaciones en carpeta compartida, asignando responsables, el canal de comunicación y cronograma, cumpliendo con el control,  razón por la cual el riesgo no se materializó.</t>
  </si>
  <si>
    <t>Se realizaron reuniones de sala para aprobación  de documentos asocioados al proceso. Así mismo, se realizó rendicion de cuentas en el mes de marzo y se cuenta con se cuenta en carpeta compartida del SIGCMA con Plan anticorrupción y de atención al ciudadano de la Rama Judicial 2021, Código Iberoamericano de Ética Judicial y las Leyes 1474 del 2011, Ley Anticorrupccion y la Ley 1712 del 2014 Ley de Transparencia.</t>
  </si>
  <si>
    <t>SEGUIMIENTO MATRIZ DE RIESGOS SIGCMA 4 TRIMESTRE</t>
  </si>
  <si>
    <t>En lo corrido de este trimestre se vienen   desarrollando las actividades planteadas, cumpliendo con el control, seguimiento y redireccionamiento de las QRS, razón por la cual el riesgo no se materializó. No obstante se aclara que comoquiera que no se recepcionaron quejas, reclamos o sugerencias por el link dispuesto en los micrositios web del Consejo Seccional de la Judicatura de Santander y la DESAJ, fue necesario pedir trimestralmente de acuerdo a la directrices de la Unidad de Auditoria,el reporte de las QRS recepcionadas y tramitadas por proceso, cumpliendo en las fechas de respuestas de las mismas.</t>
  </si>
  <si>
    <t>De conformidad con el cronograma establecido en la matriz de comunicaciones, se cumplio a cabalidad con las actividades propuestas en la matriz de comunicaciones para la vigencia 2021 en un 100%.</t>
  </si>
  <si>
    <t>Se realizaron reuniones de sala para aprobación  de documentos asocioados al proceso. Así mismo, se cuenta con se cuenta en carpeta compartida del SIGCMA con Plan anticorrupción y de atención al ciudadano de la Rama Judicial 2021, Código Iberoamericano de Ética Judicial y las Leyes 1474 del 2011, Ley Anticorrupccion y la Ley 1712 del 2014 Ley de Transparencia.</t>
  </si>
  <si>
    <t>Mediante reunión de salas del Consejo Seccional de la Judicatura y participación de la DESAJ se estableció los canales de comunicaciones de  conformidad con lo establecido en la matriz de comunicaciones y seguimiento de las comunicaciones por los magistrados y el director. Asimismo, se dió a conocer carpeta compartida del SIGCMA con Plan anticorrupción y de atención al ciudadano de la Rama Judicial 2021</t>
  </si>
  <si>
    <t>Frente a este riesgo se viene dando cumplimiento a los protocolos de bioseguridad, conforme a directrices y recomendaciones para el trabajo desde casa y excepcionalmente con presencialidad en las sedes judiciales, atendidas las directrices del nivel central,  razón por la cual el riesgo no se materializó.</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</si>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</sst>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1"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0" fillId="0" borderId="0" xfId="0" applyAlignment="1">
      <alignment horizontal="center" vertical="center"/>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6" fillId="3" borderId="0" xfId="0" applyFont="1" applyFill="1" applyAlignment="1" applyProtection="1">
      <alignment horizontal="center" vertical="center"/>
      <protection locked="0"/>
    </xf>
    <xf numFmtId="0" fontId="75" fillId="3" borderId="0" xfId="0" applyFont="1" applyFill="1" applyProtection="1">
      <protection locked="0"/>
    </xf>
    <xf numFmtId="0" fontId="77" fillId="3" borderId="0" xfId="0" applyFont="1" applyFill="1" applyAlignment="1" applyProtection="1">
      <alignment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4"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5"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4"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4" fillId="3" borderId="13" xfId="0" applyFont="1" applyFill="1" applyBorder="1" applyAlignment="1">
      <alignment vertical="center" wrapText="1"/>
    </xf>
    <xf numFmtId="0" fontId="84"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4" fillId="0" borderId="88" xfId="0" applyFont="1" applyBorder="1" applyAlignment="1">
      <alignment horizontal="center" vertical="center" wrapText="1" readingOrder="1"/>
    </xf>
    <xf numFmtId="0" fontId="84" fillId="0" borderId="13" xfId="0" applyFont="1" applyBorder="1" applyAlignment="1">
      <alignment horizontal="center" vertical="center" wrapText="1" readingOrder="1"/>
    </xf>
    <xf numFmtId="0" fontId="84"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8" fillId="0" borderId="0" xfId="0" applyFont="1"/>
    <xf numFmtId="0" fontId="91" fillId="5" borderId="13" xfId="0" applyFont="1" applyFill="1" applyBorder="1" applyAlignment="1">
      <alignment horizontal="center" vertical="center"/>
    </xf>
    <xf numFmtId="0" fontId="90" fillId="24" borderId="13" xfId="0" applyFont="1" applyFill="1" applyBorder="1" applyAlignment="1">
      <alignment horizontal="center" vertical="center"/>
    </xf>
    <xf numFmtId="0" fontId="90"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3" fillId="0" borderId="13" xfId="0" applyFont="1" applyBorder="1" applyAlignment="1">
      <alignment vertical="center" wrapText="1"/>
    </xf>
    <xf numFmtId="0" fontId="88" fillId="0" borderId="13" xfId="0" applyFont="1" applyBorder="1" applyAlignment="1">
      <alignment horizontal="center"/>
    </xf>
    <xf numFmtId="0" fontId="88" fillId="0" borderId="0" xfId="0" applyFont="1" applyAlignment="1">
      <alignment horizontal="center" vertical="center"/>
    </xf>
    <xf numFmtId="0" fontId="88" fillId="0" borderId="0" xfId="0" applyFont="1" applyAlignment="1">
      <alignment horizontal="center"/>
    </xf>
    <xf numFmtId="0" fontId="88" fillId="0" borderId="13" xfId="0" applyFont="1" applyBorder="1" applyAlignment="1">
      <alignment horizontal="center" vertical="center"/>
    </xf>
    <xf numFmtId="0" fontId="93" fillId="25" borderId="13" xfId="0" applyFont="1" applyFill="1" applyBorder="1" applyAlignment="1">
      <alignment vertical="center" wrapText="1"/>
    </xf>
    <xf numFmtId="0" fontId="93"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8" fillId="0" borderId="0" xfId="0" applyFont="1" applyAlignment="1">
      <alignment horizontal="left"/>
    </xf>
    <xf numFmtId="0" fontId="94" fillId="0" borderId="0" xfId="0" applyFont="1" applyAlignment="1">
      <alignment horizontal="center"/>
    </xf>
    <xf numFmtId="0" fontId="1" fillId="3" borderId="0" xfId="0" applyFont="1" applyFill="1" applyAlignment="1">
      <alignment horizontal="left" vertical="center"/>
    </xf>
    <xf numFmtId="0" fontId="71"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2"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2" fillId="19" borderId="13" xfId="0" applyFont="1" applyFill="1" applyBorder="1" applyAlignment="1" applyProtection="1">
      <alignment horizontal="center" vertical="center"/>
      <protection locked="0"/>
    </xf>
    <xf numFmtId="0" fontId="82" fillId="19" borderId="79" xfId="0" applyFont="1" applyFill="1" applyBorder="1" applyAlignment="1" applyProtection="1">
      <alignment horizontal="center" vertical="center"/>
      <protection locked="0"/>
    </xf>
    <xf numFmtId="0" fontId="82"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4" fillId="19" borderId="79" xfId="0" applyFont="1" applyFill="1" applyBorder="1" applyAlignment="1" applyProtection="1">
      <alignment horizontal="left" vertical="center" wrapText="1"/>
      <protection locked="0"/>
    </xf>
    <xf numFmtId="0" fontId="84"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4" fillId="0" borderId="106" xfId="0" applyFont="1" applyBorder="1" applyAlignment="1">
      <alignment horizontal="left" vertical="center" wrapText="1" readingOrder="1"/>
    </xf>
    <xf numFmtId="0" fontId="84" fillId="0" borderId="62" xfId="0" applyFont="1" applyBorder="1" applyAlignment="1">
      <alignment horizontal="left" vertical="center" wrapText="1" readingOrder="1"/>
    </xf>
    <xf numFmtId="0" fontId="84"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89" fillId="3" borderId="23" xfId="0" applyFont="1" applyFill="1" applyBorder="1" applyAlignment="1">
      <alignment horizontal="center" vertic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60"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3" borderId="13" xfId="0" applyFill="1" applyBorder="1" applyAlignment="1">
      <alignment horizontal="left" vertical="center" wrapText="1"/>
    </xf>
    <xf numFmtId="0" fontId="0" fillId="0" borderId="13" xfId="0" applyBorder="1" applyAlignment="1">
      <alignment horizontal="left" vertical="center"/>
    </xf>
    <xf numFmtId="0" fontId="61" fillId="0" borderId="13" xfId="0" applyFont="1" applyBorder="1" applyAlignment="1">
      <alignment horizontal="left" vertical="center" wrapText="1"/>
    </xf>
    <xf numFmtId="9" fontId="0" fillId="0" borderId="13" xfId="0" applyNumberFormat="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17" borderId="98" xfId="0" applyFont="1" applyFill="1" applyBorder="1" applyAlignment="1" applyProtection="1">
      <alignment horizontal="center" vertical="center" wrapText="1"/>
      <protection locked="0"/>
    </xf>
    <xf numFmtId="0" fontId="70" fillId="17" borderId="78" xfId="0" applyFont="1" applyFill="1" applyBorder="1" applyAlignment="1" applyProtection="1">
      <alignment horizontal="center" vertical="center" wrapText="1"/>
      <protection locked="0"/>
    </xf>
    <xf numFmtId="0" fontId="70" fillId="17" borderId="101" xfId="0" applyFont="1" applyFill="1" applyBorder="1" applyAlignment="1" applyProtection="1">
      <alignment horizontal="center" vertical="center" wrapText="1"/>
      <protection locked="0"/>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pplyProtection="1">
      <alignment horizontal="center" vertical="center" wrapText="1"/>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95" fillId="0" borderId="98" xfId="0" applyFont="1" applyBorder="1" applyAlignment="1">
      <alignment horizontal="center"/>
    </xf>
    <xf numFmtId="0" fontId="95" fillId="0" borderId="78" xfId="0" applyFont="1" applyBorder="1" applyAlignment="1">
      <alignment horizontal="center"/>
    </xf>
    <xf numFmtId="0" fontId="95" fillId="0" borderId="101" xfId="0" applyFont="1" applyBorder="1" applyAlignment="1">
      <alignment horizontal="center"/>
    </xf>
  </cellXfs>
  <cellStyles count="3">
    <cellStyle name="Normal" xfId="0" builtinId="0"/>
    <cellStyle name="Normal - Style1 2" xfId="1"/>
    <cellStyle name="Normal 2 2" xfId="2"/>
  </cellStyles>
  <dxfs count="174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1333500</xdr:colOff>
      <xdr:row>2</xdr:row>
      <xdr:rowOff>368300</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1333500</xdr:colOff>
      <xdr:row>2</xdr:row>
      <xdr:rowOff>463550</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87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72">
      <pivotArea field="1" type="button" dataOnly="0" labelOnly="1" outline="0" axis="axisRow" fieldPosition="1"/>
    </format>
    <format dxfId="1571">
      <pivotArea dataOnly="0" labelOnly="1" outline="0" fieldPosition="0">
        <references count="1">
          <reference field="0" count="1">
            <x v="0"/>
          </reference>
        </references>
      </pivotArea>
    </format>
    <format dxfId="1570">
      <pivotArea dataOnly="0" labelOnly="1" outline="0" fieldPosition="0">
        <references count="1">
          <reference field="0" count="1">
            <x v="1"/>
          </reference>
        </references>
      </pivotArea>
    </format>
    <format dxfId="1569">
      <pivotArea dataOnly="0" labelOnly="1" outline="0" fieldPosition="0">
        <references count="2">
          <reference field="0" count="1" selected="0">
            <x v="0"/>
          </reference>
          <reference field="1" count="5">
            <x v="0"/>
            <x v="6"/>
            <x v="7"/>
            <x v="8"/>
            <x v="9"/>
          </reference>
        </references>
      </pivotArea>
    </format>
    <format dxfId="156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567" dataDxfId="1566">
  <autoFilter ref="B237:C247"/>
  <tableColumns count="2">
    <tableColumn id="1" name="Criterios" dataDxfId="1565"/>
    <tableColumn id="2" name="Subcriterios" dataDxfId="156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E21" sqref="E2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88" t="s">
        <v>0</v>
      </c>
      <c r="B1" s="288"/>
      <c r="C1" s="288"/>
      <c r="D1" s="288"/>
      <c r="E1" s="288"/>
      <c r="F1" s="288"/>
    </row>
    <row r="5" spans="1:9">
      <c r="D5" s="95"/>
      <c r="E5" s="95"/>
      <c r="F5" s="95"/>
      <c r="G5" s="95"/>
      <c r="H5" s="95"/>
    </row>
    <row r="6" spans="1:9">
      <c r="D6" s="95"/>
      <c r="E6" s="95"/>
      <c r="F6" s="95"/>
      <c r="G6" s="95"/>
      <c r="H6" s="95"/>
    </row>
    <row r="7" spans="1:9" ht="33.75">
      <c r="A7" s="289" t="s">
        <v>1</v>
      </c>
      <c r="B7" s="289"/>
      <c r="C7" s="289"/>
      <c r="D7" s="289"/>
      <c r="E7" s="289"/>
      <c r="F7" s="289"/>
      <c r="G7" s="289"/>
      <c r="H7" s="289"/>
      <c r="I7" s="289"/>
    </row>
    <row r="9" spans="1:9" s="87" customFormat="1" ht="81.75" customHeight="1">
      <c r="A9" s="88" t="s">
        <v>2</v>
      </c>
      <c r="B9" s="290" t="s">
        <v>3</v>
      </c>
      <c r="C9" s="290"/>
      <c r="D9" s="290"/>
      <c r="E9" s="290"/>
      <c r="F9" s="290"/>
      <c r="G9" s="290"/>
      <c r="H9" s="290"/>
      <c r="I9" s="290"/>
    </row>
    <row r="10" spans="1:9" s="87" customFormat="1" ht="16.7" customHeight="1">
      <c r="A10" s="93"/>
      <c r="B10" s="94"/>
      <c r="C10" s="94"/>
      <c r="D10" s="93"/>
      <c r="E10" s="92"/>
    </row>
    <row r="11" spans="1:9" s="87" customFormat="1" ht="84" customHeight="1">
      <c r="A11" s="88" t="s">
        <v>4</v>
      </c>
      <c r="B11" s="89" t="s">
        <v>5</v>
      </c>
      <c r="C11" s="287" t="s">
        <v>6</v>
      </c>
      <c r="D11" s="287"/>
      <c r="E11" s="287"/>
      <c r="F11" s="287"/>
      <c r="G11" s="287"/>
      <c r="H11" s="287"/>
      <c r="I11" s="287"/>
    </row>
    <row r="12" spans="1:9" ht="32.25" customHeight="1">
      <c r="A12" s="91"/>
    </row>
    <row r="13" spans="1:9" ht="32.25" customHeight="1">
      <c r="A13" s="90" t="s">
        <v>7</v>
      </c>
      <c r="B13" s="287"/>
      <c r="C13" s="287"/>
      <c r="D13" s="287"/>
      <c r="E13" s="287"/>
      <c r="F13" s="287"/>
      <c r="G13" s="287"/>
      <c r="H13" s="287"/>
      <c r="I13" s="287"/>
    </row>
    <row r="14" spans="1:9" s="87" customFormat="1" ht="69" customHeight="1">
      <c r="A14" s="90" t="s">
        <v>3</v>
      </c>
      <c r="B14" s="287" t="s">
        <v>8</v>
      </c>
      <c r="C14" s="287"/>
      <c r="D14" s="287"/>
      <c r="E14" s="287"/>
      <c r="F14" s="287"/>
      <c r="G14" s="287"/>
      <c r="H14" s="287"/>
      <c r="I14" s="287"/>
    </row>
    <row r="15" spans="1:9" s="87" customFormat="1" ht="54" customHeight="1">
      <c r="A15" s="90" t="s">
        <v>9</v>
      </c>
      <c r="B15" s="287"/>
      <c r="C15" s="287"/>
      <c r="D15" s="287"/>
      <c r="E15" s="287"/>
      <c r="F15" s="287"/>
      <c r="G15" s="287"/>
      <c r="H15" s="287"/>
      <c r="I15" s="287"/>
    </row>
    <row r="16" spans="1:9" s="87" customFormat="1" ht="54" customHeight="1">
      <c r="A16" s="88" t="s">
        <v>10</v>
      </c>
      <c r="B16" s="287"/>
      <c r="C16" s="287"/>
      <c r="D16" s="287"/>
      <c r="E16" s="287"/>
      <c r="F16" s="287"/>
      <c r="G16" s="287"/>
      <c r="H16" s="287"/>
      <c r="I16" s="287"/>
    </row>
    <row r="18" spans="1:9" s="87" customFormat="1" ht="54.75" customHeight="1">
      <c r="A18" s="88" t="s">
        <v>11</v>
      </c>
      <c r="B18" s="286">
        <v>44704</v>
      </c>
      <c r="C18" s="286"/>
      <c r="D18" s="286"/>
      <c r="E18" s="286"/>
      <c r="F18" s="286"/>
      <c r="G18" s="286"/>
      <c r="H18" s="286"/>
      <c r="I18" s="28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64" customWidth="1"/>
    <col min="2" max="2" width="15.5703125" style="182" customWidth="1"/>
    <col min="3" max="3" width="46.28515625" style="173" customWidth="1"/>
    <col min="4" max="4" width="24.140625" style="182" customWidth="1"/>
    <col min="5" max="5" width="46.5703125" style="173" customWidth="1"/>
    <col min="6" max="31" width="10.5703125" style="178"/>
    <col min="32" max="16384" width="10.5703125" style="173"/>
  </cols>
  <sheetData>
    <row r="1" spans="1:8">
      <c r="A1" s="188"/>
      <c r="B1" s="189"/>
      <c r="C1" s="178"/>
      <c r="D1" s="189"/>
      <c r="E1" s="178"/>
    </row>
    <row r="2" spans="1:8" ht="12.75" customHeight="1">
      <c r="A2" s="291" t="s">
        <v>12</v>
      </c>
      <c r="B2" s="291"/>
      <c r="C2" s="291"/>
      <c r="D2" s="291"/>
      <c r="E2" s="291"/>
      <c r="F2" s="191"/>
      <c r="G2" s="191"/>
      <c r="H2" s="191"/>
    </row>
    <row r="3" spans="1:8" ht="12.75" customHeight="1">
      <c r="A3" s="191"/>
      <c r="B3" s="291" t="s">
        <v>13</v>
      </c>
      <c r="C3" s="291"/>
      <c r="D3" s="291"/>
      <c r="E3" s="192"/>
      <c r="F3" s="191"/>
      <c r="G3" s="191"/>
      <c r="H3" s="191"/>
    </row>
    <row r="4" spans="1:8" ht="12.75" customHeight="1">
      <c r="A4" s="191"/>
      <c r="B4" s="190"/>
      <c r="C4" s="190"/>
      <c r="D4" s="190"/>
      <c r="E4" s="192"/>
      <c r="F4" s="191"/>
      <c r="G4" s="191"/>
      <c r="H4" s="191"/>
    </row>
    <row r="5" spans="1:8" ht="12.75" customHeight="1">
      <c r="A5" s="191"/>
      <c r="B5" s="190"/>
      <c r="C5" s="190"/>
      <c r="D5" s="190"/>
      <c r="E5" s="192"/>
      <c r="F5" s="191"/>
      <c r="G5" s="191"/>
      <c r="H5" s="191"/>
    </row>
    <row r="6" spans="1:8" ht="54.75" customHeight="1">
      <c r="A6" s="193" t="s">
        <v>14</v>
      </c>
      <c r="B6" s="292" t="s">
        <v>15</v>
      </c>
      <c r="C6" s="293"/>
      <c r="D6" s="194" t="s">
        <v>16</v>
      </c>
      <c r="E6" s="195" t="s">
        <v>17</v>
      </c>
    </row>
    <row r="7" spans="1:8" ht="16.7" customHeight="1">
      <c r="A7" s="196"/>
      <c r="B7" s="197"/>
      <c r="C7" s="197"/>
      <c r="D7" s="174"/>
      <c r="E7" s="198"/>
    </row>
    <row r="8" spans="1:8" ht="54.75" customHeight="1">
      <c r="A8" s="199" t="s">
        <v>18</v>
      </c>
      <c r="B8" s="292" t="s">
        <v>19</v>
      </c>
      <c r="C8" s="294"/>
      <c r="D8" s="294"/>
      <c r="E8" s="294"/>
    </row>
    <row r="9" spans="1:8" ht="13.35" customHeight="1">
      <c r="A9" s="200"/>
      <c r="B9" s="175"/>
      <c r="D9" s="201"/>
      <c r="E9" s="201"/>
    </row>
    <row r="10" spans="1:8" ht="21" customHeight="1">
      <c r="A10" s="295" t="s">
        <v>20</v>
      </c>
      <c r="B10" s="297" t="s">
        <v>21</v>
      </c>
      <c r="C10" s="297"/>
      <c r="D10" s="298" t="s">
        <v>22</v>
      </c>
      <c r="E10" s="299"/>
    </row>
    <row r="11" spans="1:8" ht="136.5" customHeight="1">
      <c r="A11" s="296"/>
      <c r="B11" s="300" t="s">
        <v>23</v>
      </c>
      <c r="C11" s="301"/>
      <c r="D11" s="302" t="s">
        <v>24</v>
      </c>
      <c r="E11" s="303"/>
    </row>
    <row r="12" spans="1:8" s="178" customFormat="1" ht="21" customHeight="1" thickBot="1">
      <c r="A12" s="202"/>
      <c r="B12" s="203"/>
      <c r="D12" s="204"/>
      <c r="E12" s="204"/>
    </row>
    <row r="13" spans="1:8" ht="12.75" thickBot="1">
      <c r="A13" s="307" t="s">
        <v>25</v>
      </c>
      <c r="B13" s="308"/>
      <c r="C13" s="308"/>
      <c r="D13" s="308"/>
      <c r="E13" s="309"/>
    </row>
    <row r="14" spans="1:8" ht="12.75" customHeight="1" thickBot="1">
      <c r="A14" s="205" t="s">
        <v>26</v>
      </c>
      <c r="B14" s="205" t="s">
        <v>27</v>
      </c>
      <c r="C14" s="206" t="s">
        <v>28</v>
      </c>
      <c r="D14" s="206" t="s">
        <v>29</v>
      </c>
      <c r="E14" s="206" t="s">
        <v>30</v>
      </c>
    </row>
    <row r="15" spans="1:8" s="178" customFormat="1" ht="109.5" customHeight="1">
      <c r="A15" s="310" t="s">
        <v>31</v>
      </c>
      <c r="B15" s="207">
        <v>1</v>
      </c>
      <c r="C15" s="208" t="s">
        <v>32</v>
      </c>
      <c r="D15" s="209">
        <v>1</v>
      </c>
      <c r="E15" s="210" t="s">
        <v>33</v>
      </c>
    </row>
    <row r="16" spans="1:8" s="178" customFormat="1" ht="58.5" customHeight="1" thickBot="1">
      <c r="A16" s="311"/>
      <c r="B16" s="211">
        <v>2</v>
      </c>
      <c r="C16" s="212" t="s">
        <v>34</v>
      </c>
      <c r="D16" s="213"/>
      <c r="E16" s="214"/>
    </row>
    <row r="17" spans="1:10" ht="60" customHeight="1">
      <c r="A17" s="304" t="s">
        <v>35</v>
      </c>
      <c r="B17" s="207">
        <v>3</v>
      </c>
      <c r="C17" s="215" t="s">
        <v>36</v>
      </c>
      <c r="D17" s="216"/>
      <c r="E17" s="217"/>
    </row>
    <row r="18" spans="1:10" ht="69" customHeight="1">
      <c r="A18" s="305"/>
      <c r="B18" s="218">
        <v>4</v>
      </c>
      <c r="C18" s="181" t="s">
        <v>37</v>
      </c>
      <c r="D18" s="176"/>
      <c r="E18" s="219"/>
    </row>
    <row r="19" spans="1:10" ht="40.5" customHeight="1" thickBot="1">
      <c r="A19" s="306"/>
      <c r="B19" s="211">
        <v>5</v>
      </c>
      <c r="C19" s="220" t="s">
        <v>38</v>
      </c>
      <c r="D19" s="221"/>
      <c r="E19" s="222"/>
    </row>
    <row r="20" spans="1:10" ht="43.5" customHeight="1">
      <c r="A20" s="304" t="s">
        <v>39</v>
      </c>
      <c r="B20" s="207">
        <v>6</v>
      </c>
      <c r="C20" s="215" t="s">
        <v>40</v>
      </c>
      <c r="D20" s="216">
        <v>2</v>
      </c>
      <c r="E20" s="223" t="s">
        <v>41</v>
      </c>
    </row>
    <row r="21" spans="1:10" ht="27.75" customHeight="1">
      <c r="A21" s="305"/>
      <c r="B21" s="218">
        <v>7</v>
      </c>
      <c r="C21" s="181" t="s">
        <v>42</v>
      </c>
      <c r="D21" s="176"/>
      <c r="E21" s="224"/>
    </row>
    <row r="22" spans="1:10" ht="31.5" customHeight="1">
      <c r="A22" s="305"/>
      <c r="B22" s="218">
        <v>8</v>
      </c>
      <c r="C22" s="181" t="s">
        <v>43</v>
      </c>
      <c r="D22" s="176"/>
      <c r="E22" s="225"/>
    </row>
    <row r="23" spans="1:10" ht="52.5" customHeight="1">
      <c r="A23" s="305"/>
      <c r="B23" s="218">
        <v>9</v>
      </c>
      <c r="C23" s="181" t="s">
        <v>44</v>
      </c>
      <c r="D23" s="176"/>
      <c r="E23" s="226"/>
      <c r="J23" s="227"/>
    </row>
    <row r="24" spans="1:10" ht="29.25" customHeight="1">
      <c r="A24" s="305"/>
      <c r="B24" s="218">
        <v>10</v>
      </c>
      <c r="C24" s="181" t="s">
        <v>45</v>
      </c>
      <c r="D24" s="176"/>
      <c r="E24" s="225"/>
      <c r="J24" s="228"/>
    </row>
    <row r="25" spans="1:10" ht="29.25" customHeight="1" thickBot="1">
      <c r="A25" s="306"/>
      <c r="B25" s="211">
        <v>11</v>
      </c>
      <c r="C25" s="229" t="s">
        <v>46</v>
      </c>
      <c r="D25" s="221"/>
      <c r="E25" s="222"/>
      <c r="J25" s="228"/>
    </row>
    <row r="26" spans="1:10" ht="38.25" customHeight="1">
      <c r="A26" s="304" t="s">
        <v>47</v>
      </c>
      <c r="B26" s="207">
        <v>12</v>
      </c>
      <c r="C26" s="215" t="s">
        <v>48</v>
      </c>
      <c r="D26" s="216">
        <v>3</v>
      </c>
      <c r="E26" s="230" t="s">
        <v>49</v>
      </c>
    </row>
    <row r="27" spans="1:10" ht="54" customHeight="1" thickBot="1">
      <c r="A27" s="306"/>
      <c r="B27" s="211">
        <v>13</v>
      </c>
      <c r="C27" s="229" t="s">
        <v>50</v>
      </c>
      <c r="D27" s="221">
        <v>4</v>
      </c>
      <c r="E27" s="231" t="s">
        <v>51</v>
      </c>
    </row>
    <row r="28" spans="1:10" ht="30.75" customHeight="1" thickBot="1">
      <c r="A28" s="232" t="s">
        <v>52</v>
      </c>
      <c r="B28" s="233">
        <v>14</v>
      </c>
      <c r="C28" s="234" t="s">
        <v>53</v>
      </c>
      <c r="D28" s="235">
        <v>5</v>
      </c>
      <c r="E28" s="236" t="s">
        <v>54</v>
      </c>
    </row>
    <row r="29" spans="1:10" ht="38.25" customHeight="1">
      <c r="A29" s="304" t="s">
        <v>55</v>
      </c>
      <c r="B29" s="207">
        <v>15</v>
      </c>
      <c r="C29" s="215" t="s">
        <v>56</v>
      </c>
      <c r="D29" s="216"/>
      <c r="E29" s="230"/>
    </row>
    <row r="30" spans="1:10" ht="45.75" customHeight="1">
      <c r="A30" s="305"/>
      <c r="B30" s="218">
        <v>16</v>
      </c>
      <c r="C30" s="181" t="s">
        <v>57</v>
      </c>
      <c r="D30" s="176"/>
      <c r="E30" s="226"/>
    </row>
    <row r="31" spans="1:10" ht="66" customHeight="1">
      <c r="A31" s="305"/>
      <c r="B31" s="218">
        <v>17</v>
      </c>
      <c r="C31" s="181" t="s">
        <v>58</v>
      </c>
      <c r="D31" s="176"/>
      <c r="E31" s="225"/>
    </row>
    <row r="32" spans="1:10" ht="42" customHeight="1" thickBot="1">
      <c r="A32" s="306"/>
      <c r="B32" s="211">
        <v>18</v>
      </c>
      <c r="C32" s="229" t="s">
        <v>59</v>
      </c>
      <c r="D32" s="221"/>
      <c r="E32" s="222"/>
    </row>
    <row r="33" spans="1:31" ht="12.75" thickBot="1">
      <c r="A33" s="307" t="s">
        <v>60</v>
      </c>
      <c r="B33" s="308"/>
      <c r="C33" s="308"/>
      <c r="D33" s="308"/>
      <c r="E33" s="309"/>
    </row>
    <row r="34" spans="1:31" ht="42" customHeight="1" thickBot="1">
      <c r="A34" s="237" t="s">
        <v>26</v>
      </c>
      <c r="B34" s="238" t="s">
        <v>27</v>
      </c>
      <c r="C34" s="238" t="s">
        <v>61</v>
      </c>
      <c r="D34" s="238" t="s">
        <v>29</v>
      </c>
      <c r="E34" s="239" t="s">
        <v>62</v>
      </c>
    </row>
    <row r="35" spans="1:31" ht="76.5" customHeight="1">
      <c r="A35" s="312" t="s">
        <v>63</v>
      </c>
      <c r="B35" s="216">
        <v>1</v>
      </c>
      <c r="C35" s="215" t="s">
        <v>64</v>
      </c>
      <c r="D35" s="240">
        <v>1</v>
      </c>
      <c r="E35" s="241" t="s">
        <v>65</v>
      </c>
    </row>
    <row r="36" spans="1:31" ht="55.5" customHeight="1">
      <c r="A36" s="313"/>
      <c r="B36" s="176">
        <v>2</v>
      </c>
      <c r="C36" s="181" t="s">
        <v>66</v>
      </c>
      <c r="D36" s="242">
        <v>2</v>
      </c>
      <c r="E36" s="243" t="s">
        <v>67</v>
      </c>
    </row>
    <row r="37" spans="1:31" ht="49.5" customHeight="1">
      <c r="A37" s="313"/>
      <c r="B37" s="176">
        <v>3</v>
      </c>
      <c r="C37" s="181" t="s">
        <v>68</v>
      </c>
      <c r="D37" s="242">
        <v>3</v>
      </c>
      <c r="E37" s="243" t="s">
        <v>69</v>
      </c>
    </row>
    <row r="38" spans="1:31" ht="70.5" customHeight="1" thickBot="1">
      <c r="A38" s="313"/>
      <c r="B38" s="218"/>
      <c r="C38" s="179"/>
      <c r="D38" s="242">
        <v>4</v>
      </c>
      <c r="E38" s="244" t="s">
        <v>70</v>
      </c>
    </row>
    <row r="39" spans="1:31" ht="57" customHeight="1">
      <c r="A39" s="312" t="s">
        <v>71</v>
      </c>
      <c r="B39" s="216">
        <v>4</v>
      </c>
      <c r="C39" s="215" t="s">
        <v>72</v>
      </c>
      <c r="D39" s="245">
        <v>5</v>
      </c>
      <c r="E39" s="210" t="s">
        <v>73</v>
      </c>
    </row>
    <row r="40" spans="1:31" ht="81.75" customHeight="1">
      <c r="A40" s="313"/>
      <c r="B40" s="176"/>
      <c r="C40" s="181"/>
      <c r="D40" s="246">
        <v>6</v>
      </c>
      <c r="E40" s="243" t="s">
        <v>74</v>
      </c>
    </row>
    <row r="41" spans="1:31" ht="43.5" customHeight="1">
      <c r="A41" s="313"/>
      <c r="B41" s="176"/>
      <c r="C41" s="181"/>
      <c r="D41" s="246">
        <v>7</v>
      </c>
      <c r="E41" s="219" t="s">
        <v>75</v>
      </c>
    </row>
    <row r="42" spans="1:31" s="180" customFormat="1" ht="35.25" customHeight="1" thickBot="1">
      <c r="A42" s="314"/>
      <c r="B42" s="221"/>
      <c r="C42" s="229"/>
      <c r="D42" s="247">
        <v>8</v>
      </c>
      <c r="E42" s="248" t="s">
        <v>76</v>
      </c>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row>
    <row r="43" spans="1:31" s="180" customFormat="1" ht="42.75" customHeight="1">
      <c r="A43" s="304" t="s">
        <v>77</v>
      </c>
      <c r="B43" s="216">
        <v>5</v>
      </c>
      <c r="C43" s="215" t="s">
        <v>78</v>
      </c>
      <c r="D43" s="240">
        <v>9</v>
      </c>
      <c r="E43" s="241" t="s">
        <v>79</v>
      </c>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row>
    <row r="44" spans="1:31" s="180" customFormat="1" ht="44.25" customHeight="1">
      <c r="A44" s="305"/>
      <c r="B44" s="176">
        <v>6</v>
      </c>
      <c r="C44" s="181" t="s">
        <v>80</v>
      </c>
      <c r="D44" s="242">
        <v>10</v>
      </c>
      <c r="E44" s="219" t="s">
        <v>81</v>
      </c>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row>
    <row r="45" spans="1:31" s="180" customFormat="1" ht="67.5" customHeight="1">
      <c r="A45" s="305"/>
      <c r="B45" s="218">
        <v>7</v>
      </c>
      <c r="C45" s="179" t="s">
        <v>82</v>
      </c>
      <c r="D45" s="242">
        <v>11</v>
      </c>
      <c r="E45" s="219" t="s">
        <v>83</v>
      </c>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row>
    <row r="46" spans="1:31" s="180" customFormat="1" ht="27.75" customHeight="1">
      <c r="A46" s="305"/>
      <c r="B46" s="218"/>
      <c r="C46" s="179"/>
      <c r="D46" s="242">
        <v>12</v>
      </c>
      <c r="E46" s="219" t="s">
        <v>84</v>
      </c>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row>
    <row r="47" spans="1:31" ht="71.25" customHeight="1" thickBot="1">
      <c r="A47" s="306"/>
      <c r="B47" s="211"/>
      <c r="C47" s="212"/>
      <c r="D47" s="250">
        <v>13</v>
      </c>
      <c r="E47" s="248" t="s">
        <v>85</v>
      </c>
    </row>
    <row r="48" spans="1:31" ht="100.5" customHeight="1">
      <c r="A48" s="304" t="s">
        <v>86</v>
      </c>
      <c r="B48" s="216">
        <v>8</v>
      </c>
      <c r="C48" s="215" t="s">
        <v>87</v>
      </c>
      <c r="D48" s="240">
        <v>14</v>
      </c>
      <c r="E48" s="241" t="s">
        <v>88</v>
      </c>
    </row>
    <row r="49" spans="1:5" ht="60" customHeight="1">
      <c r="A49" s="305"/>
      <c r="B49" s="176">
        <v>9</v>
      </c>
      <c r="C49" s="181" t="s">
        <v>89</v>
      </c>
      <c r="D49" s="251">
        <v>15</v>
      </c>
      <c r="E49" s="219" t="s">
        <v>90</v>
      </c>
    </row>
    <row r="50" spans="1:5" ht="42.75" customHeight="1" thickBot="1">
      <c r="A50" s="306"/>
      <c r="B50" s="221">
        <v>10</v>
      </c>
      <c r="C50" s="229" t="s">
        <v>91</v>
      </c>
      <c r="D50" s="252">
        <v>16</v>
      </c>
      <c r="E50" s="248" t="s">
        <v>92</v>
      </c>
    </row>
    <row r="51" spans="1:5" ht="54.75" customHeight="1">
      <c r="A51" s="304" t="s">
        <v>93</v>
      </c>
      <c r="B51" s="216">
        <v>11</v>
      </c>
      <c r="C51" s="215" t="s">
        <v>94</v>
      </c>
      <c r="D51" s="253">
        <v>17</v>
      </c>
      <c r="E51" s="241" t="s">
        <v>95</v>
      </c>
    </row>
    <row r="52" spans="1:5" ht="28.5" customHeight="1">
      <c r="A52" s="305"/>
      <c r="B52" s="176">
        <v>12</v>
      </c>
      <c r="C52" s="181" t="s">
        <v>96</v>
      </c>
      <c r="D52" s="251">
        <v>18</v>
      </c>
      <c r="E52" s="219" t="s">
        <v>97</v>
      </c>
    </row>
    <row r="53" spans="1:5" ht="34.5" customHeight="1">
      <c r="A53" s="305"/>
      <c r="B53" s="218">
        <v>13</v>
      </c>
      <c r="C53" s="179" t="s">
        <v>98</v>
      </c>
      <c r="D53" s="251"/>
      <c r="E53" s="219"/>
    </row>
    <row r="54" spans="1:5" ht="39" customHeight="1">
      <c r="A54" s="305"/>
      <c r="B54" s="176">
        <v>14</v>
      </c>
      <c r="C54" s="181" t="s">
        <v>99</v>
      </c>
      <c r="D54" s="251"/>
      <c r="E54" s="219"/>
    </row>
    <row r="55" spans="1:5" ht="46.5" customHeight="1">
      <c r="A55" s="305"/>
      <c r="B55" s="176">
        <v>15</v>
      </c>
      <c r="C55" s="181" t="s">
        <v>100</v>
      </c>
      <c r="D55" s="251"/>
      <c r="E55" s="219"/>
    </row>
    <row r="56" spans="1:5" ht="40.5" customHeight="1" thickBot="1">
      <c r="A56" s="306"/>
      <c r="B56" s="221">
        <v>16</v>
      </c>
      <c r="C56" s="229" t="s">
        <v>101</v>
      </c>
      <c r="D56" s="252"/>
      <c r="E56" s="248"/>
    </row>
    <row r="57" spans="1:5" ht="39" customHeight="1">
      <c r="A57" s="304" t="s">
        <v>102</v>
      </c>
      <c r="B57" s="216">
        <v>17</v>
      </c>
      <c r="C57" s="208" t="s">
        <v>103</v>
      </c>
      <c r="D57" s="253">
        <v>19</v>
      </c>
      <c r="E57" s="241" t="s">
        <v>104</v>
      </c>
    </row>
    <row r="58" spans="1:5" ht="40.5" customHeight="1" thickBot="1">
      <c r="A58" s="306"/>
      <c r="B58" s="221">
        <v>18</v>
      </c>
      <c r="C58" s="229" t="s">
        <v>105</v>
      </c>
      <c r="D58" s="252">
        <v>20</v>
      </c>
      <c r="E58" s="248" t="s">
        <v>106</v>
      </c>
    </row>
    <row r="59" spans="1:5" ht="63.75" customHeight="1">
      <c r="A59" s="304" t="s">
        <v>107</v>
      </c>
      <c r="B59" s="216">
        <v>19</v>
      </c>
      <c r="C59" s="215" t="s">
        <v>108</v>
      </c>
      <c r="D59" s="253">
        <v>21</v>
      </c>
      <c r="E59" s="241" t="s">
        <v>109</v>
      </c>
    </row>
    <row r="60" spans="1:5" ht="53.25" customHeight="1" thickBot="1">
      <c r="A60" s="306"/>
      <c r="B60" s="221">
        <v>20</v>
      </c>
      <c r="C60" s="229" t="s">
        <v>110</v>
      </c>
      <c r="D60" s="252">
        <v>22</v>
      </c>
      <c r="E60" s="248" t="s">
        <v>111</v>
      </c>
    </row>
    <row r="61" spans="1:5" ht="24">
      <c r="A61" s="304" t="s">
        <v>112</v>
      </c>
      <c r="B61" s="216">
        <v>21</v>
      </c>
      <c r="C61" s="208" t="s">
        <v>113</v>
      </c>
      <c r="D61" s="253">
        <v>23</v>
      </c>
      <c r="E61" s="241" t="s">
        <v>114</v>
      </c>
    </row>
    <row r="62" spans="1:5" ht="24.75" thickBot="1">
      <c r="A62" s="315"/>
      <c r="B62" s="254"/>
      <c r="C62" s="186"/>
      <c r="D62" s="255">
        <v>24</v>
      </c>
      <c r="E62" s="256" t="s">
        <v>115</v>
      </c>
    </row>
    <row r="63" spans="1:5" ht="40.5" customHeight="1">
      <c r="A63" s="304" t="s">
        <v>116</v>
      </c>
      <c r="B63" s="216">
        <v>22</v>
      </c>
      <c r="C63" s="215" t="s">
        <v>117</v>
      </c>
      <c r="D63" s="253">
        <v>25</v>
      </c>
      <c r="E63" s="241" t="s">
        <v>118</v>
      </c>
    </row>
    <row r="64" spans="1:5" ht="40.5" customHeight="1">
      <c r="A64" s="305"/>
      <c r="B64" s="176"/>
      <c r="C64" s="181"/>
      <c r="D64" s="251">
        <v>26</v>
      </c>
      <c r="E64" s="243" t="s">
        <v>119</v>
      </c>
    </row>
    <row r="65" spans="1:10" ht="24">
      <c r="A65" s="305"/>
      <c r="B65" s="176"/>
      <c r="C65" s="181"/>
      <c r="D65" s="251">
        <v>27</v>
      </c>
      <c r="E65" s="219" t="s">
        <v>120</v>
      </c>
    </row>
    <row r="66" spans="1:10" ht="24">
      <c r="A66" s="305"/>
      <c r="B66" s="176"/>
      <c r="C66" s="181"/>
      <c r="D66" s="251">
        <v>28</v>
      </c>
      <c r="E66" s="219" t="s">
        <v>121</v>
      </c>
    </row>
    <row r="67" spans="1:10" ht="21" customHeight="1" thickBot="1">
      <c r="A67" s="306"/>
      <c r="B67" s="221"/>
      <c r="C67" s="229"/>
      <c r="D67" s="252">
        <v>29</v>
      </c>
      <c r="E67" s="248" t="s">
        <v>122</v>
      </c>
    </row>
    <row r="68" spans="1:10" ht="48.75" customHeight="1">
      <c r="A68" s="316" t="s">
        <v>123</v>
      </c>
      <c r="B68" s="257">
        <v>23</v>
      </c>
      <c r="C68" s="187" t="s">
        <v>124</v>
      </c>
      <c r="D68" s="258">
        <v>30</v>
      </c>
      <c r="E68" s="259" t="s">
        <v>125</v>
      </c>
    </row>
    <row r="69" spans="1:10" ht="42" customHeight="1">
      <c r="A69" s="305"/>
      <c r="B69" s="218">
        <v>24</v>
      </c>
      <c r="C69" s="181" t="s">
        <v>126</v>
      </c>
      <c r="D69" s="260">
        <v>31</v>
      </c>
      <c r="E69" s="219" t="s">
        <v>127</v>
      </c>
    </row>
    <row r="70" spans="1:10" ht="34.5" customHeight="1">
      <c r="A70" s="305"/>
      <c r="B70" s="218">
        <v>25</v>
      </c>
      <c r="C70" s="181" t="s">
        <v>128</v>
      </c>
      <c r="D70" s="261">
        <v>32</v>
      </c>
      <c r="E70" s="219" t="s">
        <v>129</v>
      </c>
    </row>
    <row r="71" spans="1:10" ht="62.25" customHeight="1">
      <c r="A71" s="305"/>
      <c r="B71" s="218">
        <v>26</v>
      </c>
      <c r="C71" s="181" t="s">
        <v>130</v>
      </c>
      <c r="D71" s="262">
        <v>33</v>
      </c>
      <c r="E71" s="219" t="s">
        <v>131</v>
      </c>
      <c r="J71" s="178" t="s">
        <v>132</v>
      </c>
    </row>
    <row r="72" spans="1:10" ht="54" customHeight="1" thickBot="1">
      <c r="A72" s="306"/>
      <c r="B72" s="211"/>
      <c r="C72" s="229"/>
      <c r="D72" s="263">
        <v>34</v>
      </c>
      <c r="E72" s="248" t="s">
        <v>133</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2" customWidth="1"/>
    <col min="2" max="2" width="10.85546875" style="283" customWidth="1"/>
    <col min="3" max="3" width="9.7109375" style="276" customWidth="1"/>
    <col min="4" max="5" width="15.140625" style="276" bestFit="1" customWidth="1"/>
    <col min="6" max="6" width="62.7109375" style="282" customWidth="1"/>
    <col min="7" max="16384" width="10.5703125" style="265"/>
  </cols>
  <sheetData>
    <row r="1" spans="1:6" ht="22.5" customHeight="1">
      <c r="A1" s="317" t="s">
        <v>12</v>
      </c>
      <c r="B1" s="317"/>
      <c r="C1" s="317"/>
      <c r="D1" s="317"/>
      <c r="E1" s="317"/>
      <c r="F1" s="317"/>
    </row>
    <row r="2" spans="1:6" ht="33.75" customHeight="1">
      <c r="A2" s="318" t="s">
        <v>134</v>
      </c>
      <c r="B2" s="318"/>
      <c r="C2" s="318"/>
      <c r="D2" s="318"/>
      <c r="E2" s="318"/>
      <c r="F2" s="318"/>
    </row>
    <row r="3" spans="1:6">
      <c r="A3" s="319" t="s">
        <v>135</v>
      </c>
      <c r="B3" s="320"/>
      <c r="C3" s="320"/>
      <c r="D3" s="320"/>
      <c r="E3" s="320"/>
      <c r="F3" s="321"/>
    </row>
    <row r="4" spans="1:6" ht="28.5" customHeight="1">
      <c r="A4" s="322" t="s">
        <v>136</v>
      </c>
      <c r="B4" s="324" t="s">
        <v>137</v>
      </c>
      <c r="C4" s="325"/>
      <c r="D4" s="325"/>
      <c r="E4" s="326"/>
      <c r="F4" s="266" t="s">
        <v>138</v>
      </c>
    </row>
    <row r="5" spans="1:6" ht="46.5" customHeight="1">
      <c r="A5" s="323"/>
      <c r="B5" s="267" t="s">
        <v>139</v>
      </c>
      <c r="C5" s="267" t="s">
        <v>140</v>
      </c>
      <c r="D5" s="267" t="s">
        <v>141</v>
      </c>
      <c r="E5" s="267" t="s">
        <v>142</v>
      </c>
      <c r="F5" s="268"/>
    </row>
    <row r="6" spans="1:6" ht="38.25">
      <c r="A6" s="177" t="s">
        <v>143</v>
      </c>
      <c r="B6" s="269"/>
      <c r="C6" s="270"/>
      <c r="D6" s="270" t="s">
        <v>144</v>
      </c>
      <c r="E6" s="271" t="s">
        <v>145</v>
      </c>
      <c r="F6" s="270" t="s">
        <v>146</v>
      </c>
    </row>
    <row r="7" spans="1:6" ht="25.5">
      <c r="A7" s="177" t="s">
        <v>147</v>
      </c>
      <c r="B7" s="269"/>
      <c r="C7" s="270"/>
      <c r="D7" s="270" t="s">
        <v>148</v>
      </c>
      <c r="E7" s="270" t="s">
        <v>149</v>
      </c>
      <c r="F7" s="270" t="s">
        <v>150</v>
      </c>
    </row>
    <row r="8" spans="1:6" ht="15.75" customHeight="1">
      <c r="A8" s="177" t="s">
        <v>151</v>
      </c>
      <c r="B8" s="272"/>
      <c r="C8" s="271"/>
      <c r="D8" s="271" t="s">
        <v>152</v>
      </c>
      <c r="E8" s="271" t="s">
        <v>153</v>
      </c>
      <c r="F8" s="271" t="s">
        <v>150</v>
      </c>
    </row>
    <row r="9" spans="1:6" ht="19.5" customHeight="1">
      <c r="A9" s="273" t="s">
        <v>154</v>
      </c>
      <c r="B9" s="272"/>
      <c r="C9" s="274"/>
      <c r="D9" s="275" t="s">
        <v>155</v>
      </c>
      <c r="E9" s="271" t="s">
        <v>156</v>
      </c>
      <c r="F9" s="271" t="s">
        <v>150</v>
      </c>
    </row>
    <row r="10" spans="1:6" ht="25.5">
      <c r="A10" s="273" t="s">
        <v>157</v>
      </c>
      <c r="B10" s="272"/>
      <c r="D10" s="271" t="s">
        <v>144</v>
      </c>
      <c r="E10" s="271"/>
      <c r="F10" s="271" t="s">
        <v>150</v>
      </c>
    </row>
    <row r="11" spans="1:6" ht="25.5">
      <c r="A11" s="273" t="s">
        <v>158</v>
      </c>
      <c r="B11" s="272"/>
      <c r="C11" s="271"/>
      <c r="D11" s="277" t="s">
        <v>159</v>
      </c>
      <c r="E11" s="271"/>
      <c r="F11" s="271" t="s">
        <v>150</v>
      </c>
    </row>
    <row r="12" spans="1:6" ht="25.5">
      <c r="A12" s="278" t="s">
        <v>160</v>
      </c>
      <c r="B12" s="272">
        <v>9</v>
      </c>
      <c r="C12" s="271"/>
      <c r="D12" s="277"/>
      <c r="E12" s="271"/>
      <c r="F12" s="271" t="s">
        <v>150</v>
      </c>
    </row>
    <row r="13" spans="1:6" ht="25.5">
      <c r="A13" s="278" t="s">
        <v>161</v>
      </c>
      <c r="B13" s="272"/>
      <c r="C13" s="271"/>
      <c r="D13" s="275">
        <v>8.2200000000000006</v>
      </c>
      <c r="E13" s="271">
        <v>4</v>
      </c>
      <c r="F13" s="271" t="s">
        <v>150</v>
      </c>
    </row>
    <row r="14" spans="1:6" ht="25.5">
      <c r="A14" s="279" t="s">
        <v>162</v>
      </c>
      <c r="B14" s="272"/>
      <c r="C14" s="271"/>
      <c r="D14" s="271">
        <v>5</v>
      </c>
      <c r="E14" s="271"/>
      <c r="F14" s="271" t="s">
        <v>150</v>
      </c>
    </row>
    <row r="15" spans="1:6" ht="25.5">
      <c r="A15" s="278" t="s">
        <v>163</v>
      </c>
      <c r="B15" s="272"/>
      <c r="C15" s="271"/>
      <c r="D15" s="271">
        <v>5.6</v>
      </c>
      <c r="E15" s="271"/>
      <c r="F15" s="271" t="s">
        <v>150</v>
      </c>
    </row>
    <row r="16" spans="1:6" ht="25.5" customHeight="1">
      <c r="A16" s="278" t="s">
        <v>164</v>
      </c>
      <c r="B16" s="272"/>
      <c r="C16" s="271"/>
      <c r="D16" s="271">
        <v>22</v>
      </c>
      <c r="E16" s="271">
        <v>23</v>
      </c>
      <c r="F16" s="271" t="s">
        <v>150</v>
      </c>
    </row>
    <row r="17" spans="1:6" ht="38.25">
      <c r="A17" s="278" t="s">
        <v>165</v>
      </c>
      <c r="B17" s="272"/>
      <c r="C17" s="271"/>
      <c r="D17" s="271">
        <v>22</v>
      </c>
      <c r="E17" s="271" t="s">
        <v>166</v>
      </c>
      <c r="F17" s="271" t="s">
        <v>150</v>
      </c>
    </row>
    <row r="18" spans="1:6" ht="12.75" customHeight="1">
      <c r="A18" s="278" t="s">
        <v>167</v>
      </c>
      <c r="B18" s="272"/>
      <c r="C18" s="271"/>
      <c r="D18" s="271" t="s">
        <v>168</v>
      </c>
      <c r="E18" s="271"/>
      <c r="F18" s="271" t="s">
        <v>150</v>
      </c>
    </row>
    <row r="19" spans="1:6" ht="25.5" customHeight="1">
      <c r="A19" s="278" t="s">
        <v>169</v>
      </c>
      <c r="B19" s="272"/>
      <c r="C19" s="271"/>
      <c r="D19" s="271" t="s">
        <v>170</v>
      </c>
      <c r="E19" s="271"/>
      <c r="F19" s="271" t="s">
        <v>150</v>
      </c>
    </row>
    <row r="20" spans="1:6" ht="25.5">
      <c r="A20" s="278" t="s">
        <v>171</v>
      </c>
      <c r="B20" s="272"/>
      <c r="C20" s="271"/>
      <c r="D20" s="271" t="s">
        <v>172</v>
      </c>
      <c r="E20" s="271"/>
      <c r="F20" s="271" t="s">
        <v>150</v>
      </c>
    </row>
    <row r="21" spans="1:6" ht="12.75">
      <c r="A21" s="280" t="s">
        <v>173</v>
      </c>
      <c r="B21" s="272"/>
      <c r="C21" s="271"/>
      <c r="D21" s="271" t="s">
        <v>174</v>
      </c>
      <c r="E21" s="271"/>
      <c r="F21" s="271" t="s">
        <v>150</v>
      </c>
    </row>
    <row r="22" spans="1:6" ht="38.25">
      <c r="A22" s="280" t="s">
        <v>175</v>
      </c>
      <c r="B22" s="272"/>
      <c r="C22" s="271"/>
      <c r="D22" s="271" t="s">
        <v>176</v>
      </c>
      <c r="E22" s="271"/>
      <c r="F22" s="271" t="s">
        <v>150</v>
      </c>
    </row>
    <row r="23" spans="1:6" ht="38.25">
      <c r="A23" s="280" t="s">
        <v>177</v>
      </c>
      <c r="B23" s="272"/>
      <c r="C23" s="271"/>
      <c r="D23" s="271" t="s">
        <v>176</v>
      </c>
      <c r="E23" s="271"/>
      <c r="F23" s="271" t="s">
        <v>150</v>
      </c>
    </row>
    <row r="24" spans="1:6" ht="38.25">
      <c r="A24" s="280" t="s">
        <v>178</v>
      </c>
      <c r="B24" s="272">
        <v>10.11</v>
      </c>
      <c r="C24" s="271"/>
      <c r="D24" s="271"/>
      <c r="E24" s="271"/>
      <c r="F24" s="271" t="s">
        <v>146</v>
      </c>
    </row>
    <row r="25" spans="1:6" ht="38.25">
      <c r="A25" s="280" t="s">
        <v>179</v>
      </c>
      <c r="B25" s="272"/>
      <c r="C25" s="271"/>
      <c r="D25" s="271">
        <v>20</v>
      </c>
      <c r="E25" s="271">
        <v>22</v>
      </c>
      <c r="F25" s="271" t="s">
        <v>150</v>
      </c>
    </row>
    <row r="26" spans="1:6" ht="25.5">
      <c r="A26" s="280" t="s">
        <v>180</v>
      </c>
      <c r="B26" s="272">
        <v>10.11</v>
      </c>
      <c r="C26" s="271"/>
      <c r="D26" s="271">
        <v>11</v>
      </c>
      <c r="E26" s="271"/>
      <c r="F26" s="271" t="s">
        <v>146</v>
      </c>
    </row>
    <row r="27" spans="1:6" ht="25.5">
      <c r="A27" s="281" t="s">
        <v>181</v>
      </c>
      <c r="B27" s="272">
        <v>6</v>
      </c>
      <c r="C27" s="271"/>
      <c r="D27" s="271">
        <v>6.8</v>
      </c>
      <c r="E27" s="271">
        <v>11</v>
      </c>
      <c r="F27" s="271" t="s">
        <v>150</v>
      </c>
    </row>
    <row r="28" spans="1:6" ht="33" customHeight="1">
      <c r="A28" s="280" t="s">
        <v>182</v>
      </c>
      <c r="B28" s="272"/>
      <c r="C28" s="271"/>
      <c r="D28" s="271">
        <v>7</v>
      </c>
      <c r="E28" s="271"/>
      <c r="F28" s="271" t="s">
        <v>150</v>
      </c>
    </row>
    <row r="29" spans="1:6" ht="25.5">
      <c r="A29" s="280" t="s">
        <v>183</v>
      </c>
      <c r="B29" s="272"/>
      <c r="C29" s="271"/>
      <c r="D29" s="271">
        <v>7</v>
      </c>
      <c r="E29" s="271" t="s">
        <v>184</v>
      </c>
      <c r="F29" s="271" t="s">
        <v>150</v>
      </c>
    </row>
    <row r="30" spans="1:6" ht="51">
      <c r="A30" s="280" t="s">
        <v>185</v>
      </c>
      <c r="B30" s="272"/>
      <c r="C30" s="271"/>
      <c r="D30" s="271">
        <v>22</v>
      </c>
      <c r="E30" s="271">
        <v>12</v>
      </c>
      <c r="F30" s="271" t="s">
        <v>150</v>
      </c>
    </row>
    <row r="31" spans="1:6" ht="25.5">
      <c r="A31" s="280" t="s">
        <v>186</v>
      </c>
      <c r="B31" s="272"/>
      <c r="C31" s="271"/>
      <c r="D31" s="271">
        <v>22</v>
      </c>
      <c r="E31" s="271">
        <v>12</v>
      </c>
      <c r="F31" s="271" t="s">
        <v>150</v>
      </c>
    </row>
    <row r="32" spans="1:6" ht="38.25">
      <c r="A32" s="280" t="s">
        <v>187</v>
      </c>
      <c r="B32" s="272">
        <v>6</v>
      </c>
      <c r="C32" s="271"/>
      <c r="D32" s="271">
        <v>6</v>
      </c>
      <c r="E32" s="271">
        <v>5.1100000000000003</v>
      </c>
      <c r="F32" s="271" t="s">
        <v>146</v>
      </c>
    </row>
    <row r="33" spans="1:6" ht="51">
      <c r="A33" s="280" t="s">
        <v>188</v>
      </c>
      <c r="B33" s="272">
        <v>6</v>
      </c>
      <c r="C33" s="271"/>
      <c r="D33" s="271">
        <v>6</v>
      </c>
      <c r="E33" s="271">
        <v>5.1100000000000003</v>
      </c>
      <c r="F33" s="271" t="s">
        <v>150</v>
      </c>
    </row>
    <row r="34" spans="1:6" ht="12.75">
      <c r="A34" s="280" t="s">
        <v>189</v>
      </c>
      <c r="B34" s="272"/>
      <c r="C34" s="271"/>
      <c r="D34" s="271" t="s">
        <v>190</v>
      </c>
      <c r="E34" s="271">
        <v>9.1</v>
      </c>
      <c r="F34" s="271" t="s">
        <v>150</v>
      </c>
    </row>
    <row r="35" spans="1:6" ht="25.5">
      <c r="A35" s="280" t="s">
        <v>191</v>
      </c>
      <c r="B35" s="272"/>
      <c r="C35" s="271"/>
      <c r="D35" s="271">
        <v>5</v>
      </c>
      <c r="E35" s="271">
        <v>4</v>
      </c>
      <c r="F35" s="271" t="s">
        <v>150</v>
      </c>
    </row>
    <row r="36" spans="1:6" ht="25.5">
      <c r="A36" s="280" t="s">
        <v>192</v>
      </c>
      <c r="B36" s="272"/>
      <c r="C36" s="271"/>
      <c r="D36" s="271">
        <v>22</v>
      </c>
      <c r="E36" s="271" t="s">
        <v>166</v>
      </c>
      <c r="F36" s="271" t="s">
        <v>150</v>
      </c>
    </row>
    <row r="37" spans="1:6" ht="38.25">
      <c r="A37" s="280" t="s">
        <v>165</v>
      </c>
      <c r="B37" s="272"/>
      <c r="C37" s="271"/>
      <c r="D37" s="271">
        <v>22</v>
      </c>
      <c r="E37" s="271" t="s">
        <v>166</v>
      </c>
      <c r="F37" s="271" t="s">
        <v>150</v>
      </c>
    </row>
    <row r="38" spans="1:6" ht="25.5">
      <c r="A38" s="280" t="s">
        <v>163</v>
      </c>
      <c r="B38" s="272">
        <v>9</v>
      </c>
      <c r="C38" s="271"/>
      <c r="D38" s="271">
        <v>5</v>
      </c>
      <c r="E38" s="271"/>
      <c r="F38" s="271" t="s">
        <v>146</v>
      </c>
    </row>
    <row r="39" spans="1:6" ht="25.5">
      <c r="A39" s="280" t="s">
        <v>193</v>
      </c>
      <c r="B39" s="272">
        <v>9</v>
      </c>
      <c r="C39" s="271"/>
      <c r="D39" s="271">
        <v>5</v>
      </c>
      <c r="E39" s="271"/>
      <c r="F39" s="271" t="s">
        <v>146</v>
      </c>
    </row>
    <row r="40" spans="1:6" ht="12.75">
      <c r="A40" s="281" t="s">
        <v>194</v>
      </c>
      <c r="B40" s="272"/>
      <c r="C40" s="271">
        <v>2</v>
      </c>
      <c r="D40" s="271"/>
      <c r="E40" s="271"/>
      <c r="F40" s="271" t="s">
        <v>150</v>
      </c>
    </row>
    <row r="41" spans="1:6" ht="12.75">
      <c r="A41" s="281" t="s">
        <v>195</v>
      </c>
      <c r="B41" s="272">
        <v>9</v>
      </c>
      <c r="C41" s="271"/>
      <c r="D41" s="271"/>
      <c r="E41" s="271">
        <v>4</v>
      </c>
      <c r="F41" s="271" t="s">
        <v>150</v>
      </c>
    </row>
    <row r="42" spans="1:6" ht="12.75">
      <c r="A42" s="281" t="s">
        <v>196</v>
      </c>
      <c r="B42" s="272">
        <v>9</v>
      </c>
      <c r="C42" s="271"/>
      <c r="D42" s="271"/>
      <c r="E42" s="271">
        <v>4</v>
      </c>
      <c r="F42" s="271" t="s">
        <v>150</v>
      </c>
    </row>
    <row r="43" spans="1:6" ht="12.75">
      <c r="A43" s="281" t="s">
        <v>197</v>
      </c>
      <c r="B43" s="272"/>
      <c r="C43" s="271"/>
      <c r="D43" s="271">
        <v>22</v>
      </c>
      <c r="E43" s="271">
        <v>4.29</v>
      </c>
      <c r="F43" s="271" t="s">
        <v>150</v>
      </c>
    </row>
    <row r="44" spans="1:6" ht="25.5">
      <c r="A44" s="281" t="s">
        <v>198</v>
      </c>
      <c r="B44" s="272"/>
      <c r="C44" s="271"/>
      <c r="D44" s="271" t="s">
        <v>199</v>
      </c>
      <c r="E44" s="271" t="s">
        <v>200</v>
      </c>
      <c r="F44" s="271" t="s">
        <v>150</v>
      </c>
    </row>
    <row r="45" spans="1:6" ht="12.75">
      <c r="A45" s="281" t="s">
        <v>201</v>
      </c>
      <c r="B45" s="272"/>
      <c r="C45" s="271"/>
      <c r="D45" s="271" t="s">
        <v>202</v>
      </c>
      <c r="E45" s="271" t="s">
        <v>203</v>
      </c>
      <c r="F45" s="271" t="s">
        <v>150</v>
      </c>
    </row>
    <row r="46" spans="1:6" ht="25.5">
      <c r="A46" s="281" t="s">
        <v>204</v>
      </c>
      <c r="B46" s="272"/>
      <c r="C46" s="271"/>
      <c r="D46" s="271" t="s">
        <v>174</v>
      </c>
      <c r="E46" s="271"/>
      <c r="F46" s="271" t="s">
        <v>150</v>
      </c>
    </row>
    <row r="47" spans="1:6" ht="25.5">
      <c r="A47" s="280" t="s">
        <v>205</v>
      </c>
      <c r="B47" s="272"/>
      <c r="C47" s="271"/>
      <c r="D47" s="271" t="s">
        <v>206</v>
      </c>
      <c r="E47" s="271" t="s">
        <v>207</v>
      </c>
      <c r="F47" s="271" t="s">
        <v>150</v>
      </c>
    </row>
    <row r="48" spans="1:6" ht="38.25">
      <c r="A48" s="280" t="s">
        <v>208</v>
      </c>
      <c r="B48" s="272"/>
      <c r="C48" s="271"/>
      <c r="D48" s="271" t="s">
        <v>209</v>
      </c>
      <c r="E48" s="271" t="s">
        <v>210</v>
      </c>
      <c r="F48" s="271" t="s">
        <v>150</v>
      </c>
    </row>
    <row r="49" spans="1:6" ht="12.75" customHeight="1">
      <c r="A49" s="278" t="s">
        <v>211</v>
      </c>
      <c r="B49" s="272"/>
      <c r="C49" s="271"/>
      <c r="D49" s="271">
        <v>4</v>
      </c>
      <c r="E49" s="271">
        <v>5.6</v>
      </c>
      <c r="F49" s="271" t="s">
        <v>146</v>
      </c>
    </row>
    <row r="50" spans="1:6" ht="12.75">
      <c r="A50" s="279" t="s">
        <v>212</v>
      </c>
      <c r="B50" s="272"/>
      <c r="C50" s="271"/>
      <c r="D50" s="271">
        <v>4</v>
      </c>
      <c r="E50" s="271">
        <v>5.6</v>
      </c>
      <c r="F50" s="271" t="s">
        <v>150</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9" zoomScale="112" zoomScaleNormal="112" workbookViewId="0">
      <selection activeCell="E15" sqref="E15:F15"/>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51" t="s">
        <v>213</v>
      </c>
      <c r="C2" s="352"/>
      <c r="D2" s="352"/>
      <c r="E2" s="352"/>
      <c r="F2" s="352"/>
      <c r="G2" s="352"/>
      <c r="H2" s="353"/>
    </row>
    <row r="3" spans="2:8" ht="16.5">
      <c r="B3" s="354" t="s">
        <v>214</v>
      </c>
      <c r="C3" s="355"/>
      <c r="D3" s="355"/>
      <c r="E3" s="355"/>
      <c r="F3" s="355"/>
      <c r="G3" s="355"/>
      <c r="H3" s="356"/>
    </row>
    <row r="4" spans="2:8" ht="88.5" customHeight="1">
      <c r="B4" s="357" t="s">
        <v>215</v>
      </c>
      <c r="C4" s="358"/>
      <c r="D4" s="358"/>
      <c r="E4" s="358"/>
      <c r="F4" s="358"/>
      <c r="G4" s="358"/>
      <c r="H4" s="359"/>
    </row>
    <row r="5" spans="2:8" ht="16.5">
      <c r="B5" s="8"/>
      <c r="C5" s="9"/>
      <c r="D5" s="9"/>
      <c r="E5" s="9"/>
      <c r="F5" s="9"/>
      <c r="G5" s="9"/>
      <c r="H5" s="10"/>
    </row>
    <row r="6" spans="2:8" ht="16.5" customHeight="1">
      <c r="B6" s="360" t="s">
        <v>216</v>
      </c>
      <c r="C6" s="361"/>
      <c r="D6" s="361"/>
      <c r="E6" s="361"/>
      <c r="F6" s="361"/>
      <c r="G6" s="361"/>
      <c r="H6" s="362"/>
    </row>
    <row r="7" spans="2:8" ht="44.25" customHeight="1">
      <c r="B7" s="360"/>
      <c r="C7" s="361"/>
      <c r="D7" s="361"/>
      <c r="E7" s="361"/>
      <c r="F7" s="361"/>
      <c r="G7" s="361"/>
      <c r="H7" s="362"/>
    </row>
    <row r="8" spans="2:8" ht="15.75" thickBot="1">
      <c r="B8" s="11"/>
      <c r="C8" s="12"/>
      <c r="D8" s="13"/>
      <c r="E8" s="14"/>
      <c r="F8" s="14"/>
      <c r="G8" s="15"/>
      <c r="H8" s="16"/>
    </row>
    <row r="9" spans="2:8">
      <c r="B9" s="11"/>
      <c r="C9" s="347" t="s">
        <v>217</v>
      </c>
      <c r="D9" s="348"/>
      <c r="E9" s="349" t="s">
        <v>218</v>
      </c>
      <c r="F9" s="350"/>
      <c r="G9" s="12"/>
      <c r="H9" s="16"/>
    </row>
    <row r="10" spans="2:8" ht="35.25" customHeight="1">
      <c r="B10" s="11"/>
      <c r="C10" s="343" t="s">
        <v>219</v>
      </c>
      <c r="D10" s="344"/>
      <c r="E10" s="345" t="s">
        <v>220</v>
      </c>
      <c r="F10" s="346"/>
      <c r="G10" s="12"/>
      <c r="H10" s="16"/>
    </row>
    <row r="11" spans="2:8" ht="17.25" customHeight="1">
      <c r="B11" s="11"/>
      <c r="C11" s="343" t="s">
        <v>221</v>
      </c>
      <c r="D11" s="344"/>
      <c r="E11" s="345" t="s">
        <v>222</v>
      </c>
      <c r="F11" s="346"/>
      <c r="G11" s="12"/>
      <c r="H11" s="16"/>
    </row>
    <row r="12" spans="2:8" ht="19.5" customHeight="1">
      <c r="B12" s="11"/>
      <c r="C12" s="343" t="s">
        <v>223</v>
      </c>
      <c r="D12" s="344"/>
      <c r="E12" s="345" t="s">
        <v>224</v>
      </c>
      <c r="F12" s="346"/>
      <c r="G12" s="12"/>
      <c r="H12" s="16"/>
    </row>
    <row r="13" spans="2:8" ht="27" customHeight="1">
      <c r="B13" s="11"/>
      <c r="C13" s="343" t="s">
        <v>225</v>
      </c>
      <c r="D13" s="344"/>
      <c r="E13" s="345" t="s">
        <v>226</v>
      </c>
      <c r="F13" s="346"/>
      <c r="G13" s="12"/>
      <c r="H13" s="16"/>
    </row>
    <row r="14" spans="2:8" ht="34.5" customHeight="1">
      <c r="B14" s="11"/>
      <c r="C14" s="341" t="s">
        <v>227</v>
      </c>
      <c r="D14" s="342"/>
      <c r="E14" s="335" t="s">
        <v>228</v>
      </c>
      <c r="F14" s="336"/>
      <c r="G14" s="12"/>
      <c r="H14" s="16"/>
    </row>
    <row r="15" spans="2:8" ht="27.75" customHeight="1">
      <c r="B15" s="11"/>
      <c r="C15" s="341" t="s">
        <v>229</v>
      </c>
      <c r="D15" s="342"/>
      <c r="E15" s="335" t="s">
        <v>230</v>
      </c>
      <c r="F15" s="336"/>
      <c r="G15" s="12"/>
      <c r="H15" s="16"/>
    </row>
    <row r="16" spans="2:8" ht="28.5" customHeight="1">
      <c r="B16" s="11"/>
      <c r="C16" s="341" t="s">
        <v>231</v>
      </c>
      <c r="D16" s="342"/>
      <c r="E16" s="335" t="s">
        <v>232</v>
      </c>
      <c r="F16" s="336"/>
      <c r="G16" s="12"/>
      <c r="H16" s="16"/>
    </row>
    <row r="17" spans="2:8" ht="72.75" customHeight="1">
      <c r="B17" s="11"/>
      <c r="C17" s="341" t="s">
        <v>233</v>
      </c>
      <c r="D17" s="342"/>
      <c r="E17" s="335" t="s">
        <v>234</v>
      </c>
      <c r="F17" s="336"/>
      <c r="G17" s="12"/>
      <c r="H17" s="16"/>
    </row>
    <row r="18" spans="2:8" ht="64.5" customHeight="1">
      <c r="B18" s="11"/>
      <c r="C18" s="341" t="s">
        <v>235</v>
      </c>
      <c r="D18" s="342"/>
      <c r="E18" s="335" t="s">
        <v>236</v>
      </c>
      <c r="F18" s="336"/>
      <c r="G18" s="12"/>
      <c r="H18" s="16"/>
    </row>
    <row r="19" spans="2:8" ht="71.25" customHeight="1">
      <c r="B19" s="11"/>
      <c r="C19" s="341" t="s">
        <v>237</v>
      </c>
      <c r="D19" s="342"/>
      <c r="E19" s="335" t="s">
        <v>238</v>
      </c>
      <c r="F19" s="336"/>
      <c r="G19" s="12"/>
      <c r="H19" s="16"/>
    </row>
    <row r="20" spans="2:8" ht="55.5" customHeight="1">
      <c r="B20" s="11"/>
      <c r="C20" s="333" t="s">
        <v>239</v>
      </c>
      <c r="D20" s="334"/>
      <c r="E20" s="335" t="s">
        <v>240</v>
      </c>
      <c r="F20" s="336"/>
      <c r="G20" s="12"/>
      <c r="H20" s="16"/>
    </row>
    <row r="21" spans="2:8" ht="42" customHeight="1">
      <c r="B21" s="11"/>
      <c r="C21" s="333" t="s">
        <v>241</v>
      </c>
      <c r="D21" s="334"/>
      <c r="E21" s="335" t="s">
        <v>242</v>
      </c>
      <c r="F21" s="336"/>
      <c r="G21" s="12"/>
      <c r="H21" s="16"/>
    </row>
    <row r="22" spans="2:8" ht="59.25" customHeight="1">
      <c r="B22" s="11"/>
      <c r="C22" s="333" t="s">
        <v>243</v>
      </c>
      <c r="D22" s="334"/>
      <c r="E22" s="335" t="s">
        <v>244</v>
      </c>
      <c r="F22" s="336"/>
      <c r="G22" s="12"/>
      <c r="H22" s="16"/>
    </row>
    <row r="23" spans="2:8" ht="23.25" customHeight="1">
      <c r="B23" s="11"/>
      <c r="C23" s="333" t="s">
        <v>245</v>
      </c>
      <c r="D23" s="334"/>
      <c r="E23" s="335" t="s">
        <v>246</v>
      </c>
      <c r="F23" s="336"/>
      <c r="G23" s="12"/>
      <c r="H23" s="16"/>
    </row>
    <row r="24" spans="2:8" ht="30.75" customHeight="1">
      <c r="B24" s="11"/>
      <c r="C24" s="333" t="s">
        <v>247</v>
      </c>
      <c r="D24" s="334"/>
      <c r="E24" s="335" t="s">
        <v>248</v>
      </c>
      <c r="F24" s="336"/>
      <c r="G24" s="12"/>
      <c r="H24" s="16"/>
    </row>
    <row r="25" spans="2:8" ht="33" customHeight="1">
      <c r="B25" s="11"/>
      <c r="C25" s="333" t="s">
        <v>249</v>
      </c>
      <c r="D25" s="334"/>
      <c r="E25" s="335" t="s">
        <v>250</v>
      </c>
      <c r="F25" s="336"/>
      <c r="G25" s="12"/>
      <c r="H25" s="16"/>
    </row>
    <row r="26" spans="2:8" ht="30" customHeight="1">
      <c r="B26" s="11"/>
      <c r="C26" s="333" t="s">
        <v>251</v>
      </c>
      <c r="D26" s="334"/>
      <c r="E26" s="335" t="s">
        <v>252</v>
      </c>
      <c r="F26" s="336"/>
      <c r="G26" s="12"/>
      <c r="H26" s="16"/>
    </row>
    <row r="27" spans="2:8" ht="35.25" customHeight="1">
      <c r="B27" s="11"/>
      <c r="C27" s="333" t="s">
        <v>253</v>
      </c>
      <c r="D27" s="334"/>
      <c r="E27" s="335" t="s">
        <v>254</v>
      </c>
      <c r="F27" s="336"/>
      <c r="G27" s="12"/>
      <c r="H27" s="16"/>
    </row>
    <row r="28" spans="2:8" ht="31.5" customHeight="1">
      <c r="B28" s="11"/>
      <c r="C28" s="333" t="s">
        <v>255</v>
      </c>
      <c r="D28" s="334"/>
      <c r="E28" s="335" t="s">
        <v>256</v>
      </c>
      <c r="F28" s="336"/>
      <c r="G28" s="12"/>
      <c r="H28" s="16"/>
    </row>
    <row r="29" spans="2:8" ht="35.25" customHeight="1">
      <c r="B29" s="11"/>
      <c r="C29" s="333" t="s">
        <v>257</v>
      </c>
      <c r="D29" s="334"/>
      <c r="E29" s="335" t="s">
        <v>258</v>
      </c>
      <c r="F29" s="336"/>
      <c r="G29" s="12"/>
      <c r="H29" s="16"/>
    </row>
    <row r="30" spans="2:8" ht="59.25" customHeight="1">
      <c r="B30" s="11"/>
      <c r="C30" s="333" t="s">
        <v>259</v>
      </c>
      <c r="D30" s="334"/>
      <c r="E30" s="335" t="s">
        <v>260</v>
      </c>
      <c r="F30" s="336"/>
      <c r="G30" s="12"/>
      <c r="H30" s="16"/>
    </row>
    <row r="31" spans="2:8" ht="57" customHeight="1">
      <c r="B31" s="11"/>
      <c r="C31" s="333" t="s">
        <v>261</v>
      </c>
      <c r="D31" s="334"/>
      <c r="E31" s="335" t="s">
        <v>262</v>
      </c>
      <c r="F31" s="336"/>
      <c r="G31" s="12"/>
      <c r="H31" s="16"/>
    </row>
    <row r="32" spans="2:8" ht="82.5" customHeight="1">
      <c r="B32" s="11"/>
      <c r="C32" s="333" t="s">
        <v>263</v>
      </c>
      <c r="D32" s="334"/>
      <c r="E32" s="335" t="s">
        <v>264</v>
      </c>
      <c r="F32" s="336"/>
      <c r="G32" s="12"/>
      <c r="H32" s="16"/>
    </row>
    <row r="33" spans="2:8" ht="46.5" customHeight="1">
      <c r="B33" s="11"/>
      <c r="C33" s="333" t="s">
        <v>265</v>
      </c>
      <c r="D33" s="334"/>
      <c r="E33" s="335" t="s">
        <v>266</v>
      </c>
      <c r="F33" s="336"/>
      <c r="G33" s="12"/>
      <c r="H33" s="16"/>
    </row>
    <row r="34" spans="2:8" ht="6.75" customHeight="1" thickBot="1">
      <c r="B34" s="11"/>
      <c r="C34" s="337"/>
      <c r="D34" s="338"/>
      <c r="E34" s="339"/>
      <c r="F34" s="340"/>
      <c r="G34" s="12"/>
      <c r="H34" s="16"/>
    </row>
    <row r="35" spans="2:8" ht="15.75" thickTop="1">
      <c r="B35" s="11"/>
      <c r="C35" s="17"/>
      <c r="D35" s="17"/>
      <c r="E35" s="18"/>
      <c r="F35" s="18"/>
      <c r="G35" s="12"/>
      <c r="H35" s="16"/>
    </row>
    <row r="36" spans="2:8" ht="21" customHeight="1">
      <c r="B36" s="330" t="s">
        <v>267</v>
      </c>
      <c r="C36" s="331"/>
      <c r="D36" s="331"/>
      <c r="E36" s="331"/>
      <c r="F36" s="331"/>
      <c r="G36" s="331"/>
      <c r="H36" s="332"/>
    </row>
    <row r="37" spans="2:8" ht="20.25" customHeight="1">
      <c r="B37" s="330" t="s">
        <v>268</v>
      </c>
      <c r="C37" s="331"/>
      <c r="D37" s="331"/>
      <c r="E37" s="331"/>
      <c r="F37" s="331"/>
      <c r="G37" s="331"/>
      <c r="H37" s="332"/>
    </row>
    <row r="38" spans="2:8" ht="20.25" customHeight="1">
      <c r="B38" s="330" t="s">
        <v>269</v>
      </c>
      <c r="C38" s="331"/>
      <c r="D38" s="331"/>
      <c r="E38" s="331"/>
      <c r="F38" s="331"/>
      <c r="G38" s="331"/>
      <c r="H38" s="332"/>
    </row>
    <row r="39" spans="2:8" ht="21.75" customHeight="1">
      <c r="B39" s="330" t="s">
        <v>270</v>
      </c>
      <c r="C39" s="331"/>
      <c r="D39" s="331"/>
      <c r="E39" s="331"/>
      <c r="F39" s="331"/>
      <c r="G39" s="331"/>
      <c r="H39" s="332"/>
    </row>
    <row r="40" spans="2:8" ht="22.5" customHeight="1">
      <c r="B40" s="330" t="s">
        <v>271</v>
      </c>
      <c r="C40" s="331"/>
      <c r="D40" s="331"/>
      <c r="E40" s="331"/>
      <c r="F40" s="331"/>
      <c r="G40" s="331"/>
      <c r="H40" s="332"/>
    </row>
    <row r="41" spans="2:8" ht="32.25" customHeight="1" thickBot="1">
      <c r="B41" s="327" t="s">
        <v>272</v>
      </c>
      <c r="C41" s="328"/>
      <c r="D41" s="328"/>
      <c r="E41" s="328"/>
      <c r="F41" s="328"/>
      <c r="G41" s="328"/>
      <c r="H41" s="32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0"/>
  <sheetViews>
    <sheetView zoomScale="60" zoomScaleNormal="60" workbookViewId="0">
      <selection activeCell="F26" sqref="F26:F30"/>
    </sheetView>
  </sheetViews>
  <sheetFormatPr baseColWidth="10" defaultColWidth="11.42578125" defaultRowHeight="15"/>
  <cols>
    <col min="2" max="2" width="20"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5" max="15" width="11.42578125" style="185"/>
    <col min="16" max="16" width="36.8554687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5703125" customWidth="1"/>
    <col min="29" max="29" width="39.42578125" hidden="1" customWidth="1"/>
    <col min="30" max="30" width="6"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414"/>
      <c r="B1" s="415"/>
      <c r="C1" s="415"/>
      <c r="D1" s="404" t="s">
        <v>273</v>
      </c>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6" t="s">
        <v>274</v>
      </c>
      <c r="AM1" s="406"/>
      <c r="AN1" s="40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16"/>
      <c r="B2" s="417"/>
      <c r="C2" s="417"/>
      <c r="D2" s="405"/>
      <c r="E2" s="405"/>
      <c r="F2" s="405"/>
      <c r="G2" s="405"/>
      <c r="H2" s="405"/>
      <c r="I2" s="405"/>
      <c r="J2" s="405"/>
      <c r="K2" s="405"/>
      <c r="L2" s="405"/>
      <c r="M2" s="405"/>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6"/>
      <c r="AM2" s="406"/>
      <c r="AN2" s="40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05"/>
      <c r="E3" s="405"/>
      <c r="F3" s="405"/>
      <c r="G3" s="405"/>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405"/>
      <c r="AJ3" s="405"/>
      <c r="AK3" s="405"/>
      <c r="AL3" s="406"/>
      <c r="AM3" s="406"/>
      <c r="AN3" s="40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07" t="s">
        <v>275</v>
      </c>
      <c r="B4" s="408"/>
      <c r="C4" s="409"/>
      <c r="D4" s="410" t="s">
        <v>276</v>
      </c>
      <c r="E4" s="411"/>
      <c r="F4" s="411"/>
      <c r="G4" s="411"/>
      <c r="H4" s="411"/>
      <c r="I4" s="411"/>
      <c r="J4" s="411"/>
      <c r="K4" s="411"/>
      <c r="L4" s="411"/>
      <c r="M4" s="411"/>
      <c r="N4" s="412"/>
      <c r="O4" s="413"/>
      <c r="P4" s="413"/>
      <c r="Q4" s="413"/>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407" t="s">
        <v>277</v>
      </c>
      <c r="B5" s="408"/>
      <c r="C5" s="409"/>
      <c r="D5" s="418" t="s">
        <v>278</v>
      </c>
      <c r="E5" s="419"/>
      <c r="F5" s="419"/>
      <c r="G5" s="419"/>
      <c r="H5" s="419"/>
      <c r="I5" s="419"/>
      <c r="J5" s="419"/>
      <c r="K5" s="419"/>
      <c r="L5" s="419"/>
      <c r="M5" s="419"/>
      <c r="N5" s="420"/>
      <c r="O5" s="2"/>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07" t="s">
        <v>279</v>
      </c>
      <c r="B6" s="408"/>
      <c r="C6" s="409"/>
      <c r="D6" s="418" t="s">
        <v>280</v>
      </c>
      <c r="E6" s="419"/>
      <c r="F6" s="419"/>
      <c r="G6" s="419"/>
      <c r="H6" s="419"/>
      <c r="I6" s="419"/>
      <c r="J6" s="419"/>
      <c r="K6" s="419"/>
      <c r="L6" s="419"/>
      <c r="M6" s="419"/>
      <c r="N6" s="420"/>
      <c r="O6" s="2"/>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1" t="s">
        <v>281</v>
      </c>
      <c r="B7" s="402"/>
      <c r="C7" s="402"/>
      <c r="D7" s="402"/>
      <c r="E7" s="402"/>
      <c r="F7" s="402"/>
      <c r="G7" s="402"/>
      <c r="H7" s="403"/>
      <c r="I7" s="401" t="s">
        <v>282</v>
      </c>
      <c r="J7" s="402"/>
      <c r="K7" s="402"/>
      <c r="L7" s="402"/>
      <c r="M7" s="402"/>
      <c r="N7" s="403"/>
      <c r="O7" s="401" t="s">
        <v>283</v>
      </c>
      <c r="P7" s="402"/>
      <c r="Q7" s="402"/>
      <c r="R7" s="402"/>
      <c r="S7" s="402"/>
      <c r="T7" s="402"/>
      <c r="U7" s="402"/>
      <c r="V7" s="402"/>
      <c r="W7" s="403"/>
      <c r="X7" s="401" t="s">
        <v>284</v>
      </c>
      <c r="Y7" s="402"/>
      <c r="Z7" s="402"/>
      <c r="AA7" s="402"/>
      <c r="AB7" s="402"/>
      <c r="AC7" s="402"/>
      <c r="AD7" s="402"/>
      <c r="AE7" s="402"/>
      <c r="AF7" s="402"/>
      <c r="AG7" s="402"/>
      <c r="AH7" s="403"/>
      <c r="AI7" s="401" t="s">
        <v>285</v>
      </c>
      <c r="AJ7" s="402"/>
      <c r="AK7" s="402"/>
      <c r="AL7" s="402"/>
      <c r="AM7" s="402"/>
      <c r="AN7" s="421"/>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95" t="s">
        <v>286</v>
      </c>
      <c r="B8" s="398" t="s">
        <v>287</v>
      </c>
      <c r="C8" s="397" t="s">
        <v>227</v>
      </c>
      <c r="D8" s="392" t="s">
        <v>288</v>
      </c>
      <c r="E8" s="392" t="s">
        <v>231</v>
      </c>
      <c r="F8" s="399" t="s">
        <v>233</v>
      </c>
      <c r="G8" s="385" t="s">
        <v>235</v>
      </c>
      <c r="H8" s="392" t="s">
        <v>289</v>
      </c>
      <c r="I8" s="393" t="s">
        <v>290</v>
      </c>
      <c r="J8" s="394" t="s">
        <v>291</v>
      </c>
      <c r="K8" s="385" t="s">
        <v>292</v>
      </c>
      <c r="L8" s="385" t="s">
        <v>293</v>
      </c>
      <c r="M8" s="394" t="s">
        <v>291</v>
      </c>
      <c r="N8" s="392" t="s">
        <v>241</v>
      </c>
      <c r="O8" s="389" t="s">
        <v>294</v>
      </c>
      <c r="P8" s="384" t="s">
        <v>243</v>
      </c>
      <c r="Q8" s="385" t="s">
        <v>245</v>
      </c>
      <c r="R8" s="384" t="s">
        <v>295</v>
      </c>
      <c r="S8" s="384"/>
      <c r="T8" s="384"/>
      <c r="U8" s="384"/>
      <c r="V8" s="384"/>
      <c r="W8" s="384"/>
      <c r="X8" s="388" t="s">
        <v>296</v>
      </c>
      <c r="Y8" s="389" t="s">
        <v>297</v>
      </c>
      <c r="Z8" s="389" t="s">
        <v>291</v>
      </c>
      <c r="AA8" s="129"/>
      <c r="AB8" s="129"/>
      <c r="AC8" s="389" t="s">
        <v>298</v>
      </c>
      <c r="AD8" s="389" t="s">
        <v>291</v>
      </c>
      <c r="AE8" s="129"/>
      <c r="AF8" s="129"/>
      <c r="AG8" s="388" t="s">
        <v>299</v>
      </c>
      <c r="AH8" s="389" t="s">
        <v>261</v>
      </c>
      <c r="AI8" s="384" t="s">
        <v>285</v>
      </c>
      <c r="AJ8" s="384" t="s">
        <v>300</v>
      </c>
      <c r="AK8" s="384" t="s">
        <v>301</v>
      </c>
      <c r="AL8" s="384" t="s">
        <v>302</v>
      </c>
      <c r="AM8" s="386" t="s">
        <v>303</v>
      </c>
      <c r="AN8" s="386" t="s">
        <v>265</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96"/>
      <c r="B9" s="400"/>
      <c r="C9" s="398"/>
      <c r="D9" s="385"/>
      <c r="E9" s="385"/>
      <c r="F9" s="398"/>
      <c r="G9" s="393"/>
      <c r="H9" s="385"/>
      <c r="I9" s="393"/>
      <c r="J9" s="394"/>
      <c r="K9" s="393"/>
      <c r="L9" s="393"/>
      <c r="M9" s="394"/>
      <c r="N9" s="385"/>
      <c r="O9" s="390"/>
      <c r="P9" s="385"/>
      <c r="Q9" s="393"/>
      <c r="R9" s="121" t="s">
        <v>304</v>
      </c>
      <c r="S9" s="121" t="s">
        <v>305</v>
      </c>
      <c r="T9" s="121" t="s">
        <v>306</v>
      </c>
      <c r="U9" s="121" t="s">
        <v>307</v>
      </c>
      <c r="V9" s="121" t="s">
        <v>308</v>
      </c>
      <c r="W9" s="121" t="s">
        <v>309</v>
      </c>
      <c r="X9" s="389"/>
      <c r="Y9" s="391"/>
      <c r="Z9" s="391"/>
      <c r="AA9" s="132" t="s">
        <v>310</v>
      </c>
      <c r="AB9" s="132" t="s">
        <v>291</v>
      </c>
      <c r="AC9" s="391"/>
      <c r="AD9" s="391"/>
      <c r="AE9" s="130" t="s">
        <v>298</v>
      </c>
      <c r="AF9" s="130" t="s">
        <v>291</v>
      </c>
      <c r="AG9" s="389"/>
      <c r="AH9" s="390"/>
      <c r="AI9" s="385"/>
      <c r="AJ9" s="385"/>
      <c r="AK9" s="385"/>
      <c r="AL9" s="385"/>
      <c r="AM9" s="387"/>
      <c r="AN9" s="387"/>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c r="A10" s="369">
        <v>1</v>
      </c>
      <c r="B10" s="374" t="s">
        <v>311</v>
      </c>
      <c r="C10" s="379" t="s">
        <v>312</v>
      </c>
      <c r="D10" s="379" t="s">
        <v>313</v>
      </c>
      <c r="E10" s="380" t="s">
        <v>314</v>
      </c>
      <c r="F10" s="379" t="s">
        <v>315</v>
      </c>
      <c r="G10" s="379" t="s">
        <v>316</v>
      </c>
      <c r="H10" s="379">
        <v>114</v>
      </c>
      <c r="I10" s="382" t="str">
        <f>IF(H10&lt;=2,'Tabla probabilidad'!$B$5,IF(H10&lt;=24,'Tabla probabilidad'!$B$6,IF(H10&lt;=500,'Tabla probabilidad'!$B$7,IF(H10&lt;=5000,'Tabla probabilidad'!$B$8,IF(H10&gt;5000,'Tabla probabilidad'!$B$9)))))</f>
        <v>Media</v>
      </c>
      <c r="J10" s="383">
        <f>IF(H10&lt;=2,'Tabla probabilidad'!$D$5,IF(H10&lt;=24,'Tabla probabilidad'!$D$6,IF(H10&lt;=500,'Tabla probabilidad'!$D$7,IF(H10&lt;=5000,'Tabla probabilidad'!$D$8,IF(H10&gt;5000,'Tabla probabilidad'!$D$9)))))</f>
        <v>0.6</v>
      </c>
      <c r="K10" s="379" t="s">
        <v>317</v>
      </c>
      <c r="L10" s="37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9" t="str">
        <f>VLOOKUP((I10&amp;L10),Hoja1!$B$4:$C$28,2,0)</f>
        <v>Moderado</v>
      </c>
      <c r="O10" s="122">
        <v>1</v>
      </c>
      <c r="P10" s="183" t="s">
        <v>318</v>
      </c>
      <c r="Q10" s="122" t="str">
        <f t="shared" ref="Q10:Q30" si="0">IF(R10="Preventivo","Probabilidad",IF(R10="Detectivo","Probabilidad", IF(R10="Correctivo","Impacto")))</f>
        <v>Probabilidad</v>
      </c>
      <c r="R10" s="122" t="s">
        <v>319</v>
      </c>
      <c r="S10" s="122" t="s">
        <v>320</v>
      </c>
      <c r="T10" s="123">
        <f>VLOOKUP(R10&amp;S10,Hoja1!$Q$4:$R$9,2,0)</f>
        <v>0.45</v>
      </c>
      <c r="U10" s="122" t="s">
        <v>321</v>
      </c>
      <c r="V10" s="122" t="s">
        <v>322</v>
      </c>
      <c r="W10" s="122" t="s">
        <v>323</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371" t="str">
        <f>IF(AB10&lt;=20%,'Tabla probabilidad'!$B$5,IF(AB10&lt;=40%,'Tabla probabilidad'!$B$6,IF(AB10&lt;=60%,'Tabla probabilidad'!$B$7,IF(AB10&lt;=80%,'Tabla probabilidad'!$B$8,IF(AB10&lt;=100%,'Tabla probabilidad'!$B$9)))))</f>
        <v>Baja</v>
      </c>
      <c r="AB10" s="371">
        <f>AVERAGE(Z10:Z15)</f>
        <v>0.33</v>
      </c>
      <c r="AC10" s="123" t="str">
        <f t="shared" ref="AC10:AC30" si="1">IF(AD10&lt;=20%,"Leve",IF(AD10&lt;=40%,"Menor",IF(AD10&lt;=60%,"Moderado",IF(AD10&lt;=80%,"Mayor",IF(AD10&lt;=100%,"Catastrófico")))))</f>
        <v>Moderado</v>
      </c>
      <c r="AD10" s="123">
        <f t="shared" ref="AD10:AD15" si="2">IF(Q10="Probabilidad",(($M$10-0)),IF(Q10="Impacto",($M$10-($M$10*T10))))</f>
        <v>0.6</v>
      </c>
      <c r="AE10" s="371" t="str">
        <f>IF(AF10&lt;=20%,"Leve",IF(AF10&lt;=40%,"Menor",IF(AF10&lt;=60%,"Moderado",IF(AF10&lt;=80%,"Mayor",IF(AF10&lt;=100%,"Catastrófico")))))</f>
        <v>Moderado</v>
      </c>
      <c r="AF10" s="371">
        <f>AVERAGE(AD10:AD15)</f>
        <v>0.6</v>
      </c>
      <c r="AG10" s="363" t="str">
        <f>VLOOKUP(AA10&amp;AE10,Hoja1!$B$4:$C$28,2,0)</f>
        <v>Moderado</v>
      </c>
      <c r="AH10" s="363" t="s">
        <v>324</v>
      </c>
      <c r="AI10" s="363"/>
      <c r="AJ10" s="363"/>
      <c r="AK10" s="363"/>
      <c r="AL10" s="363"/>
      <c r="AM10" s="366"/>
      <c r="AN10" s="369"/>
    </row>
    <row r="11" spans="1:298" ht="25.5">
      <c r="A11" s="369"/>
      <c r="B11" s="375"/>
      <c r="C11" s="379"/>
      <c r="D11" s="379"/>
      <c r="E11" s="380"/>
      <c r="F11" s="379"/>
      <c r="G11" s="379"/>
      <c r="H11" s="379"/>
      <c r="I11" s="382"/>
      <c r="J11" s="383"/>
      <c r="K11" s="379"/>
      <c r="L11" s="381"/>
      <c r="M11" s="381"/>
      <c r="N11" s="379"/>
      <c r="O11" s="122">
        <v>2</v>
      </c>
      <c r="P11" s="183" t="s">
        <v>325</v>
      </c>
      <c r="Q11" s="122" t="str">
        <f t="shared" si="0"/>
        <v>Probabilidad</v>
      </c>
      <c r="R11" s="122" t="s">
        <v>319</v>
      </c>
      <c r="S11" s="122" t="s">
        <v>320</v>
      </c>
      <c r="T11" s="123">
        <f>VLOOKUP(R11&amp;S11,Hoja1!$Q$4:$R$9,2,0)</f>
        <v>0.45</v>
      </c>
      <c r="U11" s="122" t="s">
        <v>321</v>
      </c>
      <c r="V11" s="122" t="s">
        <v>322</v>
      </c>
      <c r="W11" s="122" t="s">
        <v>323</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72"/>
      <c r="AB11" s="372"/>
      <c r="AC11" s="123" t="str">
        <f t="shared" si="1"/>
        <v>Moderado</v>
      </c>
      <c r="AD11" s="123">
        <f t="shared" si="2"/>
        <v>0.6</v>
      </c>
      <c r="AE11" s="372"/>
      <c r="AF11" s="372"/>
      <c r="AG11" s="364"/>
      <c r="AH11" s="364"/>
      <c r="AI11" s="364"/>
      <c r="AJ11" s="364"/>
      <c r="AK11" s="364"/>
      <c r="AL11" s="364"/>
      <c r="AM11" s="367"/>
      <c r="AN11" s="369"/>
    </row>
    <row r="12" spans="1:298" ht="25.5">
      <c r="A12" s="369"/>
      <c r="B12" s="375"/>
      <c r="C12" s="379"/>
      <c r="D12" s="379"/>
      <c r="E12" s="380"/>
      <c r="F12" s="379"/>
      <c r="G12" s="379"/>
      <c r="H12" s="379"/>
      <c r="I12" s="382"/>
      <c r="J12" s="383"/>
      <c r="K12" s="379"/>
      <c r="L12" s="381"/>
      <c r="M12" s="381"/>
      <c r="N12" s="379"/>
      <c r="O12" s="122">
        <v>3</v>
      </c>
      <c r="P12" s="183" t="s">
        <v>326</v>
      </c>
      <c r="Q12" s="122" t="str">
        <f t="shared" si="0"/>
        <v>Probabilidad</v>
      </c>
      <c r="R12" s="122" t="s">
        <v>319</v>
      </c>
      <c r="S12" s="122" t="s">
        <v>320</v>
      </c>
      <c r="T12" s="123">
        <f>VLOOKUP(R12&amp;S12,Hoja1!$Q$4:$R$9,2,0)</f>
        <v>0.45</v>
      </c>
      <c r="U12" s="122" t="s">
        <v>321</v>
      </c>
      <c r="V12" s="122" t="s">
        <v>322</v>
      </c>
      <c r="W12" s="122" t="s">
        <v>323</v>
      </c>
      <c r="X12" s="123">
        <f t="shared" ref="X12:X13" si="3">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372"/>
      <c r="AB12" s="372"/>
      <c r="AC12" s="123" t="str">
        <f t="shared" si="1"/>
        <v>Moderado</v>
      </c>
      <c r="AD12" s="123">
        <f t="shared" si="2"/>
        <v>0.6</v>
      </c>
      <c r="AE12" s="372"/>
      <c r="AF12" s="372"/>
      <c r="AG12" s="364"/>
      <c r="AH12" s="364"/>
      <c r="AI12" s="364"/>
      <c r="AJ12" s="364"/>
      <c r="AK12" s="364"/>
      <c r="AL12" s="364"/>
      <c r="AM12" s="367"/>
      <c r="AN12" s="369"/>
    </row>
    <row r="13" spans="1:298" ht="31.5" customHeight="1">
      <c r="A13" s="369"/>
      <c r="B13" s="375"/>
      <c r="C13" s="379"/>
      <c r="D13" s="379"/>
      <c r="E13" s="380"/>
      <c r="F13" s="379"/>
      <c r="G13" s="379"/>
      <c r="H13" s="379"/>
      <c r="I13" s="382"/>
      <c r="J13" s="383"/>
      <c r="K13" s="379"/>
      <c r="L13" s="381"/>
      <c r="M13" s="381"/>
      <c r="N13" s="379"/>
      <c r="O13" s="122">
        <v>4</v>
      </c>
      <c r="P13" s="183" t="s">
        <v>327</v>
      </c>
      <c r="Q13" s="122" t="str">
        <f t="shared" si="0"/>
        <v>Probabilidad</v>
      </c>
      <c r="R13" s="122" t="s">
        <v>319</v>
      </c>
      <c r="S13" s="122" t="s">
        <v>320</v>
      </c>
      <c r="T13" s="123">
        <f>VLOOKUP(R13&amp;S13,Hoja1!$Q$4:$R$9,2,0)</f>
        <v>0.45</v>
      </c>
      <c r="U13" s="122" t="s">
        <v>321</v>
      </c>
      <c r="V13" s="122" t="s">
        <v>322</v>
      </c>
      <c r="W13" s="122" t="s">
        <v>323</v>
      </c>
      <c r="X13" s="123">
        <f t="shared" si="3"/>
        <v>0.27</v>
      </c>
      <c r="Y13" s="123" t="str">
        <f>IF(Z13&lt;=20%,'Tabla probabilidad'!$B$5,IF(Z13&lt;=40%,'Tabla probabilidad'!$B$6,IF(Z13&lt;=60%,'Tabla probabilidad'!$B$7,IF(Z13&lt;=80%,'Tabla probabilidad'!$B$8,IF(Z13&lt;=100%,'Tabla probabilidad'!$B$9)))))</f>
        <v>Baja</v>
      </c>
      <c r="Z13" s="123">
        <f>IF(R13="Preventivo",(J10-(J10*T13)),IF(R13="Detectivo",(J10-(J10*T13)),IF(R13="Correctivo",(J10))))</f>
        <v>0.32999999999999996</v>
      </c>
      <c r="AA13" s="372"/>
      <c r="AB13" s="372"/>
      <c r="AC13" s="123" t="str">
        <f t="shared" si="1"/>
        <v>Moderado</v>
      </c>
      <c r="AD13" s="123">
        <f t="shared" si="2"/>
        <v>0.6</v>
      </c>
      <c r="AE13" s="372"/>
      <c r="AF13" s="372"/>
      <c r="AG13" s="364"/>
      <c r="AH13" s="364"/>
      <c r="AI13" s="364"/>
      <c r="AJ13" s="364"/>
      <c r="AK13" s="364"/>
      <c r="AL13" s="364"/>
      <c r="AM13" s="367"/>
      <c r="AN13" s="369"/>
    </row>
    <row r="14" spans="1:298" ht="43.5" customHeight="1">
      <c r="A14" s="369"/>
      <c r="B14" s="375"/>
      <c r="C14" s="379"/>
      <c r="D14" s="379"/>
      <c r="E14" s="380"/>
      <c r="F14" s="379"/>
      <c r="G14" s="379"/>
      <c r="H14" s="379"/>
      <c r="I14" s="382"/>
      <c r="J14" s="383"/>
      <c r="K14" s="379"/>
      <c r="L14" s="381"/>
      <c r="M14" s="381"/>
      <c r="N14" s="379"/>
      <c r="O14" s="122">
        <v>5</v>
      </c>
      <c r="P14" s="183" t="s">
        <v>328</v>
      </c>
      <c r="Q14" s="122" t="s">
        <v>329</v>
      </c>
      <c r="R14" s="122" t="s">
        <v>319</v>
      </c>
      <c r="S14" s="122" t="s">
        <v>320</v>
      </c>
      <c r="T14" s="123">
        <f>VLOOKUP(R14&amp;S14,Hoja1!$Q$4:$R$9,2,0)</f>
        <v>0.45</v>
      </c>
      <c r="U14" s="122" t="s">
        <v>321</v>
      </c>
      <c r="V14" s="122" t="s">
        <v>322</v>
      </c>
      <c r="W14" s="122" t="s">
        <v>323</v>
      </c>
      <c r="X14" s="123">
        <f>IF(Q14="Probabilidad",($J$10*T14),IF(Q14="Impacto"," "))</f>
        <v>0.27</v>
      </c>
      <c r="Y14" s="123" t="str">
        <f>IF(Z14&lt;=20%,'Tabla probabilidad'!$B$5,IF(Z14&lt;=40%,'Tabla probabilidad'!$B$6,IF(Z14&lt;=60%,'Tabla probabilidad'!$B$7,IF(Z14&lt;=80%,'Tabla probabilidad'!$B$8,IF(Z14&lt;=100%,'Tabla probabilidad'!$B$9)))))</f>
        <v>Baja</v>
      </c>
      <c r="Z14" s="123">
        <f>IF(R14="Preventivo",(J10-(J10*T14)),IF(R14="Detectivo",(J10-(J10*T14)),IF(R14="Correctivo",(J10))))</f>
        <v>0.32999999999999996</v>
      </c>
      <c r="AA14" s="372"/>
      <c r="AB14" s="372"/>
      <c r="AC14" s="123" t="str">
        <f t="shared" si="1"/>
        <v>Moderado</v>
      </c>
      <c r="AD14" s="123">
        <f t="shared" si="2"/>
        <v>0.6</v>
      </c>
      <c r="AE14" s="372"/>
      <c r="AF14" s="372"/>
      <c r="AG14" s="364"/>
      <c r="AH14" s="364"/>
      <c r="AI14" s="364"/>
      <c r="AJ14" s="364"/>
      <c r="AK14" s="364"/>
      <c r="AL14" s="364"/>
      <c r="AM14" s="367"/>
      <c r="AN14" s="369"/>
    </row>
    <row r="15" spans="1:298" ht="59.25" customHeight="1">
      <c r="A15" s="369"/>
      <c r="B15" s="376"/>
      <c r="C15" s="379"/>
      <c r="D15" s="379"/>
      <c r="E15" s="380"/>
      <c r="F15" s="379"/>
      <c r="G15" s="379"/>
      <c r="H15" s="379"/>
      <c r="I15" s="382"/>
      <c r="J15" s="383"/>
      <c r="K15" s="379"/>
      <c r="L15" s="381"/>
      <c r="M15" s="381"/>
      <c r="N15" s="379"/>
      <c r="O15" s="122">
        <v>6</v>
      </c>
      <c r="P15" s="183" t="s">
        <v>330</v>
      </c>
      <c r="Q15" s="122" t="str">
        <f>IF(R15="Preventivo","Probabilidad",IF(R15="Detectivo","Probabilidad", IF(R15="Correctivo","Impacto")))</f>
        <v>Probabilidad</v>
      </c>
      <c r="R15" s="122" t="s">
        <v>319</v>
      </c>
      <c r="S15" s="122" t="s">
        <v>320</v>
      </c>
      <c r="T15" s="123">
        <f>VLOOKUP(R15&amp;S15,Hoja1!$Q$4:$R$9,2,0)</f>
        <v>0.45</v>
      </c>
      <c r="U15" s="122" t="s">
        <v>321</v>
      </c>
      <c r="V15" s="122" t="s">
        <v>322</v>
      </c>
      <c r="W15" s="122" t="s">
        <v>323</v>
      </c>
      <c r="X15" s="123">
        <f>IF(Q15="Probabilidad",($J$10*T15),IF(Q15="Impacto"," "))</f>
        <v>0.27</v>
      </c>
      <c r="Y15" s="123" t="str">
        <f>IF(Z15&lt;=20%,'Tabla probabilidad'!$B$5,IF(Z15&lt;=40%,'Tabla probabilidad'!$B$6,IF(Z15&lt;=60%,'Tabla probabilidad'!$B$7,IF(Z15&lt;=80%,'Tabla probabilidad'!$B$8,IF(Z15&lt;=100%,'Tabla probabilidad'!$B$9)))))</f>
        <v>Baja</v>
      </c>
      <c r="Z15" s="123">
        <f>IF(R15="Preventivo",(J10-(J10*T15)),IF(R15="Detectivo",(J10-(J10*T15)),IF(R15="Correctivo",(J10))))</f>
        <v>0.32999999999999996</v>
      </c>
      <c r="AA15" s="373"/>
      <c r="AB15" s="373"/>
      <c r="AC15" s="123" t="str">
        <f t="shared" si="1"/>
        <v>Moderado</v>
      </c>
      <c r="AD15" s="123">
        <f t="shared" si="2"/>
        <v>0.6</v>
      </c>
      <c r="AE15" s="373"/>
      <c r="AF15" s="373"/>
      <c r="AG15" s="365"/>
      <c r="AH15" s="365"/>
      <c r="AI15" s="365"/>
      <c r="AJ15" s="365"/>
      <c r="AK15" s="365"/>
      <c r="AL15" s="365"/>
      <c r="AM15" s="368"/>
      <c r="AN15" s="369"/>
    </row>
    <row r="16" spans="1:298" ht="25.5">
      <c r="A16" s="369">
        <v>2</v>
      </c>
      <c r="B16" s="374" t="s">
        <v>331</v>
      </c>
      <c r="C16" s="379" t="s">
        <v>312</v>
      </c>
      <c r="D16" s="374" t="s">
        <v>332</v>
      </c>
      <c r="E16" s="374" t="s">
        <v>333</v>
      </c>
      <c r="F16" s="374" t="s">
        <v>334</v>
      </c>
      <c r="G16" s="379" t="s">
        <v>316</v>
      </c>
      <c r="H16" s="374">
        <v>20</v>
      </c>
      <c r="I16" s="382" t="str">
        <f>IF(H16&lt;=2,'Tabla probabilidad'!$B$5,IF(H16&lt;=24,'Tabla probabilidad'!$B$6,IF(H16&lt;=500,'Tabla probabilidad'!$B$7,IF(H16&lt;=5000,'Tabla probabilidad'!$B$8,IF(H16&gt;5000,'Tabla probabilidad'!$B$9)))))</f>
        <v>Baja</v>
      </c>
      <c r="J16" s="383">
        <f>IF(H16&lt;=2,'Tabla probabilidad'!$D$5,IF(H16&lt;=24,'Tabla probabilidad'!$D$6,IF(H16&lt;=500,'Tabla probabilidad'!$D$7,IF(H16&lt;=5000,'Tabla probabilidad'!$D$8,IF(H16&gt;5000,'Tabla probabilidad'!$D$9)))))</f>
        <v>0.4</v>
      </c>
      <c r="K16" s="379" t="s">
        <v>335</v>
      </c>
      <c r="L16" s="379"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Menor</v>
      </c>
      <c r="M16" s="379"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40%</v>
      </c>
      <c r="N16" s="379" t="str">
        <f>VLOOKUP((I16&amp;L16),Hoja1!$B$4:$C$28,2,0)</f>
        <v>Moderado</v>
      </c>
      <c r="O16" s="122">
        <v>1</v>
      </c>
      <c r="P16" s="183" t="s">
        <v>336</v>
      </c>
      <c r="Q16" s="122" t="str">
        <f t="shared" si="0"/>
        <v>Probabilidad</v>
      </c>
      <c r="R16" s="122" t="s">
        <v>319</v>
      </c>
      <c r="S16" s="122" t="s">
        <v>320</v>
      </c>
      <c r="T16" s="123">
        <f>VLOOKUP(R16&amp;S16,Hoja1!$Q$4:$R$9,2,0)</f>
        <v>0.45</v>
      </c>
      <c r="U16" s="122" t="s">
        <v>321</v>
      </c>
      <c r="V16" s="122" t="s">
        <v>322</v>
      </c>
      <c r="W16" s="122" t="s">
        <v>323</v>
      </c>
      <c r="X16" s="123">
        <f>IF(Q16="Probabilidad",($J$16*T16),IF(Q16="Impacto"," "))</f>
        <v>0.18000000000000002</v>
      </c>
      <c r="Y16" s="123" t="str">
        <f>IF(Z16&lt;=20%,'Tabla probabilidad'!$B$5,IF(Z16&lt;=40%,'Tabla probabilidad'!$B$6,IF(Z16&lt;=60%,'Tabla probabilidad'!$B$7,IF(Z16&lt;=80%,'Tabla probabilidad'!$B$8,IF(Z16&lt;=100%,'Tabla probabilidad'!$B$9)))))</f>
        <v>Baja</v>
      </c>
      <c r="Z16" s="123">
        <f>IF(R16="Preventivo",(J16-(J16*T16)),IF(R16="Detectivo",(J16-(J16*T16)),IF(R16="Correctivo",(J16))))</f>
        <v>0.22</v>
      </c>
      <c r="AA16" s="371" t="str">
        <f>IF(AB16&lt;=20%,'Tabla probabilidad'!$B$5,IF(AB16&lt;=40%,'Tabla probabilidad'!$B$6,IF(AB16&lt;=60%,'Tabla probabilidad'!$B$7,IF(AB16&lt;=80%,'Tabla probabilidad'!$B$8,IF(AB16&lt;=100%,'Tabla probabilidad'!$B$9)))))</f>
        <v>Baja</v>
      </c>
      <c r="AB16" s="371">
        <f>AVERAGE(Z16:Z21)</f>
        <v>0.22</v>
      </c>
      <c r="AC16" s="123" t="str">
        <f t="shared" si="1"/>
        <v>Menor</v>
      </c>
      <c r="AD16" s="123">
        <f>IF(Q16="Probabilidad",(($M$16-0)),IF(Q16="Impacto",($M$16-($M$16*T16))))</f>
        <v>0.4</v>
      </c>
      <c r="AE16" s="371" t="str">
        <f>IF(AF16&lt;=20%,"Leve",IF(AF16&lt;=40%,"Menor",IF(AF16&lt;=60%,"Moderado",IF(AF16&lt;=80%,"Mayor",IF(AF16&lt;=100%,"Catastrófico")))))</f>
        <v>Menor</v>
      </c>
      <c r="AF16" s="371">
        <f>AVERAGE(AD16:AD21)</f>
        <v>0.39999999999999997</v>
      </c>
      <c r="AG16" s="363" t="str">
        <f>VLOOKUP(AA16&amp;AE16,Hoja1!$B$4:$C$28,2,0)</f>
        <v>Moderado</v>
      </c>
      <c r="AH16" s="363" t="s">
        <v>324</v>
      </c>
      <c r="AI16" s="363"/>
      <c r="AJ16" s="363"/>
      <c r="AK16" s="363"/>
      <c r="AL16" s="363"/>
      <c r="AM16" s="366"/>
      <c r="AN16" s="369"/>
    </row>
    <row r="17" spans="1:40" ht="69" customHeight="1">
      <c r="A17" s="369"/>
      <c r="B17" s="375"/>
      <c r="C17" s="379"/>
      <c r="D17" s="375"/>
      <c r="E17" s="375"/>
      <c r="F17" s="375"/>
      <c r="G17" s="379"/>
      <c r="H17" s="375"/>
      <c r="I17" s="382"/>
      <c r="J17" s="383"/>
      <c r="K17" s="379"/>
      <c r="L17" s="381"/>
      <c r="M17" s="381"/>
      <c r="N17" s="379"/>
      <c r="O17" s="122">
        <v>2</v>
      </c>
      <c r="P17" s="183" t="s">
        <v>337</v>
      </c>
      <c r="Q17" s="122" t="str">
        <f t="shared" si="0"/>
        <v>Probabilidad</v>
      </c>
      <c r="R17" s="122" t="s">
        <v>319</v>
      </c>
      <c r="S17" s="122" t="s">
        <v>320</v>
      </c>
      <c r="T17" s="123">
        <f>VLOOKUP(R17&amp;S17,Hoja1!$Q$4:$R$9,2,0)</f>
        <v>0.45</v>
      </c>
      <c r="U17" s="122" t="s">
        <v>321</v>
      </c>
      <c r="V17" s="122" t="s">
        <v>322</v>
      </c>
      <c r="W17" s="122" t="s">
        <v>323</v>
      </c>
      <c r="X17" s="123">
        <f>IF(Q17="Probabilidad",($J$16*T17),IF(Q17="Impacto"," "))</f>
        <v>0.18000000000000002</v>
      </c>
      <c r="Y17" s="123" t="str">
        <f>IF(Z17&lt;=20%,'Tabla probabilidad'!$B$5,IF(Z17&lt;=40%,'Tabla probabilidad'!$B$6,IF(Z17&lt;=60%,'Tabla probabilidad'!$B$7,IF(Z17&lt;=80%,'Tabla probabilidad'!$B$8,IF(Z17&lt;=100%,'Tabla probabilidad'!$B$9)))))</f>
        <v>Baja</v>
      </c>
      <c r="Z17" s="123">
        <f>IF(R17="Preventivo",(J16-(J16*T17)),IF(R17="Detectivo",(J16-(J16*T17)),IF(R17="Correctivo",(J16))))</f>
        <v>0.22</v>
      </c>
      <c r="AA17" s="372"/>
      <c r="AB17" s="372"/>
      <c r="AC17" s="123" t="str">
        <f t="shared" si="1"/>
        <v>Menor</v>
      </c>
      <c r="AD17" s="123">
        <f t="shared" ref="AD17:AD21" si="4">IF(Q17="Probabilidad",(($M$16-0)),IF(Q17="Impacto",($M$16-($M$16*T17))))</f>
        <v>0.4</v>
      </c>
      <c r="AE17" s="372"/>
      <c r="AF17" s="372"/>
      <c r="AG17" s="364"/>
      <c r="AH17" s="364"/>
      <c r="AI17" s="364"/>
      <c r="AJ17" s="364"/>
      <c r="AK17" s="364"/>
      <c r="AL17" s="364"/>
      <c r="AM17" s="367"/>
      <c r="AN17" s="369"/>
    </row>
    <row r="18" spans="1:40" ht="25.5">
      <c r="A18" s="369"/>
      <c r="B18" s="375"/>
      <c r="C18" s="379"/>
      <c r="D18" s="375"/>
      <c r="E18" s="375"/>
      <c r="F18" s="375"/>
      <c r="G18" s="379"/>
      <c r="H18" s="375"/>
      <c r="I18" s="382"/>
      <c r="J18" s="383"/>
      <c r="K18" s="379"/>
      <c r="L18" s="381"/>
      <c r="M18" s="381"/>
      <c r="N18" s="379"/>
      <c r="O18" s="122">
        <v>3</v>
      </c>
      <c r="P18" s="183" t="s">
        <v>338</v>
      </c>
      <c r="Q18" s="122" t="str">
        <f t="shared" si="0"/>
        <v>Probabilidad</v>
      </c>
      <c r="R18" s="122" t="s">
        <v>319</v>
      </c>
      <c r="S18" s="122" t="s">
        <v>320</v>
      </c>
      <c r="T18" s="123">
        <f>VLOOKUP(R18&amp;S18,Hoja1!$Q$4:$R$9,2,0)</f>
        <v>0.45</v>
      </c>
      <c r="U18" s="122" t="s">
        <v>321</v>
      </c>
      <c r="V18" s="122" t="s">
        <v>322</v>
      </c>
      <c r="W18" s="122" t="s">
        <v>323</v>
      </c>
      <c r="X18" s="123">
        <f t="shared" ref="X18:X21" si="5">IF(Q18="Probabilidad",($J$16*T18),IF(Q18="Impacto"," "))</f>
        <v>0.18000000000000002</v>
      </c>
      <c r="Y18" s="123" t="str">
        <f>IF(Z18&lt;=20%,'Tabla probabilidad'!$B$5,IF(Z18&lt;=40%,'Tabla probabilidad'!$B$6,IF(Z18&lt;=60%,'Tabla probabilidad'!$B$7,IF(Z18&lt;=80%,'Tabla probabilidad'!$B$8,IF(Z18&lt;=100%,'Tabla probabilidad'!$B$9)))))</f>
        <v>Baja</v>
      </c>
      <c r="Z18" s="123">
        <f>IF(R18="Preventivo",(J16-(J16*T18)),IF(R18="Detectivo",(J16-(J16*T18)),IF(R18="Correctivo",(J16))))</f>
        <v>0.22</v>
      </c>
      <c r="AA18" s="372"/>
      <c r="AB18" s="372"/>
      <c r="AC18" s="123" t="str">
        <f t="shared" si="1"/>
        <v>Menor</v>
      </c>
      <c r="AD18" s="123">
        <f t="shared" si="4"/>
        <v>0.4</v>
      </c>
      <c r="AE18" s="372"/>
      <c r="AF18" s="372"/>
      <c r="AG18" s="364"/>
      <c r="AH18" s="364"/>
      <c r="AI18" s="364"/>
      <c r="AJ18" s="364"/>
      <c r="AK18" s="364"/>
      <c r="AL18" s="364"/>
      <c r="AM18" s="367"/>
      <c r="AN18" s="369"/>
    </row>
    <row r="19" spans="1:40" ht="25.5">
      <c r="A19" s="369"/>
      <c r="B19" s="375"/>
      <c r="C19" s="379"/>
      <c r="D19" s="375"/>
      <c r="E19" s="375"/>
      <c r="F19" s="375"/>
      <c r="G19" s="379"/>
      <c r="H19" s="375"/>
      <c r="I19" s="382"/>
      <c r="J19" s="383"/>
      <c r="K19" s="379"/>
      <c r="L19" s="381"/>
      <c r="M19" s="381"/>
      <c r="N19" s="379"/>
      <c r="O19" s="122">
        <v>4</v>
      </c>
      <c r="P19" s="183" t="s">
        <v>339</v>
      </c>
      <c r="Q19" s="122" t="str">
        <f t="shared" si="0"/>
        <v>Probabilidad</v>
      </c>
      <c r="R19" s="122" t="s">
        <v>319</v>
      </c>
      <c r="S19" s="122" t="s">
        <v>320</v>
      </c>
      <c r="T19" s="123">
        <f>VLOOKUP(R19&amp;S19,Hoja1!$Q$4:$R$9,2,0)</f>
        <v>0.45</v>
      </c>
      <c r="U19" s="122" t="s">
        <v>321</v>
      </c>
      <c r="V19" s="122" t="s">
        <v>322</v>
      </c>
      <c r="W19" s="122" t="s">
        <v>323</v>
      </c>
      <c r="X19" s="123">
        <f t="shared" si="5"/>
        <v>0.18000000000000002</v>
      </c>
      <c r="Y19" s="123" t="str">
        <f>IF(Z19&lt;=20%,'Tabla probabilidad'!$B$5,IF(Z19&lt;=40%,'Tabla probabilidad'!$B$6,IF(Z19&lt;=60%,'Tabla probabilidad'!$B$7,IF(Z19&lt;=80%,'Tabla probabilidad'!$B$8,IF(Z19&lt;=100%,'Tabla probabilidad'!$B$9)))))</f>
        <v>Baja</v>
      </c>
      <c r="Z19" s="123">
        <f>IF(R19="Preventivo",(J16-(J16*T19)),IF(R19="Detectivo",(J16-(J16*T19)),IF(R19="Correctivo",(J16))))</f>
        <v>0.22</v>
      </c>
      <c r="AA19" s="372"/>
      <c r="AB19" s="372"/>
      <c r="AC19" s="123" t="str">
        <f t="shared" si="1"/>
        <v>Menor</v>
      </c>
      <c r="AD19" s="123">
        <f t="shared" si="4"/>
        <v>0.4</v>
      </c>
      <c r="AE19" s="372"/>
      <c r="AF19" s="372"/>
      <c r="AG19" s="364"/>
      <c r="AH19" s="364"/>
      <c r="AI19" s="364"/>
      <c r="AJ19" s="364"/>
      <c r="AK19" s="364"/>
      <c r="AL19" s="364"/>
      <c r="AM19" s="367"/>
      <c r="AN19" s="369"/>
    </row>
    <row r="20" spans="1:40" ht="25.5">
      <c r="A20" s="369"/>
      <c r="B20" s="375"/>
      <c r="C20" s="379"/>
      <c r="D20" s="375"/>
      <c r="E20" s="375"/>
      <c r="F20" s="375"/>
      <c r="G20" s="379"/>
      <c r="H20" s="375"/>
      <c r="I20" s="382"/>
      <c r="J20" s="383"/>
      <c r="K20" s="379"/>
      <c r="L20" s="381"/>
      <c r="M20" s="381"/>
      <c r="N20" s="379"/>
      <c r="O20" s="122">
        <v>5</v>
      </c>
      <c r="P20" s="183" t="s">
        <v>340</v>
      </c>
      <c r="Q20" s="122" t="str">
        <f t="shared" si="0"/>
        <v>Probabilidad</v>
      </c>
      <c r="R20" s="122" t="s">
        <v>319</v>
      </c>
      <c r="S20" s="122" t="s">
        <v>320</v>
      </c>
      <c r="T20" s="123">
        <f>VLOOKUP(R20&amp;S20,Hoja1!$Q$4:$R$9,2,0)</f>
        <v>0.45</v>
      </c>
      <c r="U20" s="122" t="s">
        <v>321</v>
      </c>
      <c r="V20" s="122" t="s">
        <v>322</v>
      </c>
      <c r="W20" s="122" t="s">
        <v>323</v>
      </c>
      <c r="X20" s="123">
        <f t="shared" si="5"/>
        <v>0.18000000000000002</v>
      </c>
      <c r="Y20" s="123" t="str">
        <f>IF(Z20&lt;=20%,'Tabla probabilidad'!$B$5,IF(Z20&lt;=40%,'Tabla probabilidad'!$B$6,IF(Z20&lt;=60%,'Tabla probabilidad'!$B$7,IF(Z20&lt;=80%,'Tabla probabilidad'!$B$8,IF(Z20&lt;=100%,'Tabla probabilidad'!$B$9)))))</f>
        <v>Baja</v>
      </c>
      <c r="Z20" s="123">
        <f>IF(R20="Preventivo",(J16-(J16*T20)),IF(R20="Detectivo",(J16-(J16*T20)),IF(R20="Correctivo",(J16))))</f>
        <v>0.22</v>
      </c>
      <c r="AA20" s="372"/>
      <c r="AB20" s="372"/>
      <c r="AC20" s="123" t="str">
        <f t="shared" si="1"/>
        <v>Menor</v>
      </c>
      <c r="AD20" s="123">
        <f t="shared" si="4"/>
        <v>0.4</v>
      </c>
      <c r="AE20" s="372"/>
      <c r="AF20" s="372"/>
      <c r="AG20" s="364"/>
      <c r="AH20" s="364"/>
      <c r="AI20" s="364"/>
      <c r="AJ20" s="364"/>
      <c r="AK20" s="364"/>
      <c r="AL20" s="364"/>
      <c r="AM20" s="367"/>
      <c r="AN20" s="369"/>
    </row>
    <row r="21" spans="1:40" ht="25.5">
      <c r="A21" s="369"/>
      <c r="B21" s="376"/>
      <c r="C21" s="379"/>
      <c r="D21" s="376"/>
      <c r="E21" s="376"/>
      <c r="F21" s="376"/>
      <c r="G21" s="379"/>
      <c r="H21" s="376"/>
      <c r="I21" s="382"/>
      <c r="J21" s="383"/>
      <c r="K21" s="379"/>
      <c r="L21" s="381"/>
      <c r="M21" s="381"/>
      <c r="N21" s="379"/>
      <c r="O21" s="122">
        <v>6</v>
      </c>
      <c r="P21" s="183" t="s">
        <v>341</v>
      </c>
      <c r="Q21" s="122" t="str">
        <f t="shared" si="0"/>
        <v>Probabilidad</v>
      </c>
      <c r="R21" s="122" t="s">
        <v>319</v>
      </c>
      <c r="S21" s="122" t="s">
        <v>320</v>
      </c>
      <c r="T21" s="123">
        <f>VLOOKUP(R21&amp;S21,Hoja1!$Q$4:$R$9,2,0)</f>
        <v>0.45</v>
      </c>
      <c r="U21" s="122" t="s">
        <v>321</v>
      </c>
      <c r="V21" s="122" t="s">
        <v>322</v>
      </c>
      <c r="W21" s="122" t="s">
        <v>323</v>
      </c>
      <c r="X21" s="123">
        <f t="shared" si="5"/>
        <v>0.18000000000000002</v>
      </c>
      <c r="Y21" s="123" t="str">
        <f>IF(Z21&lt;=20%,'Tabla probabilidad'!$B$5,IF(Z21&lt;=40%,'Tabla probabilidad'!$B$6,IF(Z21&lt;=60%,'Tabla probabilidad'!$B$7,IF(Z21&lt;=80%,'Tabla probabilidad'!$B$8,IF(Z21&lt;=100%,'Tabla probabilidad'!$B$9)))))</f>
        <v>Baja</v>
      </c>
      <c r="Z21" s="123">
        <f>IF(R21="Preventivo",(J16-(J16*T21)),IF(R21="Detectivo",(J16-(J16*T21)),IF(R21="Correctivo",(J16))))</f>
        <v>0.22</v>
      </c>
      <c r="AA21" s="373"/>
      <c r="AB21" s="373"/>
      <c r="AC21" s="123" t="str">
        <f t="shared" si="1"/>
        <v>Menor</v>
      </c>
      <c r="AD21" s="123">
        <f t="shared" si="4"/>
        <v>0.4</v>
      </c>
      <c r="AE21" s="373"/>
      <c r="AF21" s="373"/>
      <c r="AG21" s="365"/>
      <c r="AH21" s="365"/>
      <c r="AI21" s="365"/>
      <c r="AJ21" s="365"/>
      <c r="AK21" s="365"/>
      <c r="AL21" s="365"/>
      <c r="AM21" s="368"/>
      <c r="AN21" s="369"/>
    </row>
    <row r="22" spans="1:40" ht="66.75" customHeight="1">
      <c r="A22" s="369">
        <v>3</v>
      </c>
      <c r="B22" s="374" t="s">
        <v>342</v>
      </c>
      <c r="C22" s="374" t="s">
        <v>343</v>
      </c>
      <c r="D22" s="374" t="s">
        <v>344</v>
      </c>
      <c r="E22" s="369" t="s">
        <v>345</v>
      </c>
      <c r="F22" s="374" t="s">
        <v>346</v>
      </c>
      <c r="G22" s="369" t="s">
        <v>347</v>
      </c>
      <c r="H22" s="369">
        <v>20</v>
      </c>
      <c r="I22" s="377" t="str">
        <f>IF(H22&lt;=2,'Tabla probabilidad'!$B$5,IF(H22&lt;=24,'Tabla probabilidad'!$B$6,IF(H22&lt;=500,'Tabla probabilidad'!$B$7,IF(H22&lt;=5000,'Tabla probabilidad'!$B$8,IF(H22&gt;5000,'Tabla probabilidad'!$B$9)))))</f>
        <v>Baja</v>
      </c>
      <c r="J22" s="378">
        <f>IF(H22&lt;=2,'Tabla probabilidad'!$D$5,IF(H22&lt;=24,'Tabla probabilidad'!$D$6,IF(H22&lt;=500,'Tabla probabilidad'!$D$7,IF(H22&lt;=5000,'Tabla probabilidad'!$D$8,IF(H22&gt;5000,'Tabla probabilidad'!$D$9)))))</f>
        <v>0.4</v>
      </c>
      <c r="K22" s="369" t="s">
        <v>348</v>
      </c>
      <c r="L22" s="369"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Menor</v>
      </c>
      <c r="M22" s="369"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40%</v>
      </c>
      <c r="N22" s="369" t="str">
        <f>VLOOKUP((I22&amp;L22),Hoja1!$B$4:$C$28,2,0)</f>
        <v>Moderado</v>
      </c>
      <c r="O22" s="122">
        <v>1</v>
      </c>
      <c r="P22" s="184" t="s">
        <v>349</v>
      </c>
      <c r="Q22" s="122" t="str">
        <f t="shared" si="0"/>
        <v>Probabilidad</v>
      </c>
      <c r="R22" s="122" t="s">
        <v>319</v>
      </c>
      <c r="S22" s="122" t="s">
        <v>320</v>
      </c>
      <c r="T22" s="123">
        <f>VLOOKUP(R22&amp;S22,Hoja1!$Q$4:$R$9,2,0)</f>
        <v>0.45</v>
      </c>
      <c r="U22" s="122" t="s">
        <v>321</v>
      </c>
      <c r="V22" s="122" t="s">
        <v>322</v>
      </c>
      <c r="W22" s="122" t="s">
        <v>323</v>
      </c>
      <c r="X22" s="123">
        <f>IF(Q22="Probabilidad",($J$22*T22),IF(Q22="Impacto"," "))</f>
        <v>0.18000000000000002</v>
      </c>
      <c r="Y22" s="123" t="str">
        <f>IF(Z22&lt;=20%,'Tabla probabilidad'!$B$5,IF(Z22&lt;=40%,'Tabla probabilidad'!$B$6,IF(Z22&lt;=60%,'Tabla probabilidad'!$B$7,IF(Z22&lt;=80%,'Tabla probabilidad'!$B$8,IF(Z22&lt;=100%,'Tabla probabilidad'!$B$9)))))</f>
        <v>Baja</v>
      </c>
      <c r="Z22" s="123">
        <f>IF(R22="Preventivo",(J22-(J22*T22)),IF(R22="Detectivo",(J22-(J22*T22)),IF(R22="Correctivo",(J22))))</f>
        <v>0.22</v>
      </c>
      <c r="AA22" s="371" t="str">
        <f>IF(AB22&lt;=20%,'Tabla probabilidad'!$B$5,IF(AB22&lt;=40%,'Tabla probabilidad'!$B$6,IF(AB22&lt;=60%,'Tabla probabilidad'!$B$7,IF(AB22&lt;=80%,'Tabla probabilidad'!$B$8,IF(AB22&lt;=100%,'Tabla probabilidad'!$B$9)))))</f>
        <v>Baja</v>
      </c>
      <c r="AB22" s="371">
        <f>AVERAGE(Z22:Z25)</f>
        <v>0.22</v>
      </c>
      <c r="AC22" s="123" t="str">
        <f t="shared" si="1"/>
        <v>Menor</v>
      </c>
      <c r="AD22" s="123">
        <f>IF(Q22="Probabilidad",(($M$22-0)),IF(Q22="Impacto",($M$22-($M$22*T22))))</f>
        <v>0.4</v>
      </c>
      <c r="AE22" s="371" t="str">
        <f>IF(AF22&lt;=20%,"Leve",IF(AF22&lt;=40%,"Menor",IF(AF22&lt;=60%,"Moderado",IF(AF22&lt;=80%,"Mayor",IF(AF22&lt;=100%,"Catastrófico")))))</f>
        <v>Menor</v>
      </c>
      <c r="AF22" s="371">
        <f>AVERAGE(AD22:AD25)</f>
        <v>0.4</v>
      </c>
      <c r="AG22" s="363" t="str">
        <f>VLOOKUP(AA22&amp;AE22,Hoja1!$B$4:$C$28,2,0)</f>
        <v>Moderado</v>
      </c>
      <c r="AH22" s="363" t="s">
        <v>324</v>
      </c>
      <c r="AI22" s="363"/>
      <c r="AJ22" s="363"/>
      <c r="AK22" s="363"/>
      <c r="AL22" s="363"/>
      <c r="AM22" s="366"/>
      <c r="AN22" s="369"/>
    </row>
    <row r="23" spans="1:40" ht="69.75" customHeight="1">
      <c r="A23" s="369"/>
      <c r="B23" s="375"/>
      <c r="C23" s="375"/>
      <c r="D23" s="375"/>
      <c r="E23" s="369"/>
      <c r="F23" s="375"/>
      <c r="G23" s="369"/>
      <c r="H23" s="369"/>
      <c r="I23" s="377"/>
      <c r="J23" s="378"/>
      <c r="K23" s="369"/>
      <c r="L23" s="370"/>
      <c r="M23" s="370"/>
      <c r="N23" s="369"/>
      <c r="O23" s="122">
        <v>2</v>
      </c>
      <c r="P23" s="184" t="s">
        <v>350</v>
      </c>
      <c r="Q23" s="122" t="str">
        <f t="shared" si="0"/>
        <v>Probabilidad</v>
      </c>
      <c r="R23" s="122" t="s">
        <v>319</v>
      </c>
      <c r="S23" s="122" t="s">
        <v>320</v>
      </c>
      <c r="T23" s="123">
        <f>VLOOKUP(R23&amp;S23,Hoja1!$Q$4:$R$9,2,0)</f>
        <v>0.45</v>
      </c>
      <c r="U23" s="122" t="s">
        <v>321</v>
      </c>
      <c r="V23" s="122" t="s">
        <v>322</v>
      </c>
      <c r="W23" s="122" t="s">
        <v>323</v>
      </c>
      <c r="X23" s="123">
        <f t="shared" ref="X23:X25" si="6">IF(Q23="Probabilidad",($J$22*T23),IF(Q23="Impacto"," "))</f>
        <v>0.18000000000000002</v>
      </c>
      <c r="Y23" s="123" t="str">
        <f>IF(Z23&lt;=20%,'Tabla probabilidad'!$B$5,IF(Z23&lt;=40%,'Tabla probabilidad'!$B$6,IF(Z23&lt;=60%,'Tabla probabilidad'!$B$7,IF(Z23&lt;=80%,'Tabla probabilidad'!$B$8,IF(Z23&lt;=100%,'Tabla probabilidad'!$B$9)))))</f>
        <v>Baja</v>
      </c>
      <c r="Z23" s="123">
        <f>IF(R23="Preventivo",(J22-(J22*T23)),IF(R23="Detectivo",(J22-(J22*T23)),IF(R23="Correctivo",(J22))))</f>
        <v>0.22</v>
      </c>
      <c r="AA23" s="372"/>
      <c r="AB23" s="372"/>
      <c r="AC23" s="123" t="str">
        <f t="shared" si="1"/>
        <v>Menor</v>
      </c>
      <c r="AD23" s="123">
        <f t="shared" ref="AD23:AD25" si="7">IF(Q23="Probabilidad",(($M$22-0)),IF(Q23="Impacto",($M$22-($M$22*T23))))</f>
        <v>0.4</v>
      </c>
      <c r="AE23" s="372"/>
      <c r="AF23" s="372"/>
      <c r="AG23" s="364"/>
      <c r="AH23" s="364"/>
      <c r="AI23" s="364"/>
      <c r="AJ23" s="364"/>
      <c r="AK23" s="364"/>
      <c r="AL23" s="364"/>
      <c r="AM23" s="367"/>
      <c r="AN23" s="369"/>
    </row>
    <row r="24" spans="1:40" ht="69" customHeight="1">
      <c r="A24" s="369"/>
      <c r="B24" s="375"/>
      <c r="C24" s="375"/>
      <c r="D24" s="375"/>
      <c r="E24" s="369"/>
      <c r="F24" s="375"/>
      <c r="G24" s="369"/>
      <c r="H24" s="369"/>
      <c r="I24" s="377"/>
      <c r="J24" s="378"/>
      <c r="K24" s="369"/>
      <c r="L24" s="370"/>
      <c r="M24" s="370"/>
      <c r="N24" s="369"/>
      <c r="O24" s="122">
        <v>3</v>
      </c>
      <c r="P24" s="184" t="s">
        <v>351</v>
      </c>
      <c r="Q24" s="122" t="str">
        <f t="shared" si="0"/>
        <v>Probabilidad</v>
      </c>
      <c r="R24" s="122" t="s">
        <v>319</v>
      </c>
      <c r="S24" s="122" t="s">
        <v>320</v>
      </c>
      <c r="T24" s="123">
        <f>VLOOKUP(R24&amp;S24,Hoja1!$Q$4:$R$9,2,0)</f>
        <v>0.45</v>
      </c>
      <c r="U24" s="122" t="s">
        <v>321</v>
      </c>
      <c r="V24" s="122" t="s">
        <v>322</v>
      </c>
      <c r="W24" s="122" t="s">
        <v>323</v>
      </c>
      <c r="X24" s="123">
        <f t="shared" si="6"/>
        <v>0.18000000000000002</v>
      </c>
      <c r="Y24" s="123" t="str">
        <f>IF(Z24&lt;=20%,'Tabla probabilidad'!$B$5,IF(Z24&lt;=40%,'Tabla probabilidad'!$B$6,IF(Z24&lt;=60%,'Tabla probabilidad'!$B$7,IF(Z24&lt;=80%,'Tabla probabilidad'!$B$8,IF(Z24&lt;=100%,'Tabla probabilidad'!$B$9)))))</f>
        <v>Baja</v>
      </c>
      <c r="Z24" s="123">
        <f>IF(R24="Preventivo",(J22-(J22*T24)),IF(R24="Detectivo",(J22-(J22*T24)),IF(R24="Correctivo",(J22))))</f>
        <v>0.22</v>
      </c>
      <c r="AA24" s="372"/>
      <c r="AB24" s="372"/>
      <c r="AC24" s="123" t="str">
        <f t="shared" si="1"/>
        <v>Menor</v>
      </c>
      <c r="AD24" s="123">
        <f t="shared" si="7"/>
        <v>0.4</v>
      </c>
      <c r="AE24" s="372"/>
      <c r="AF24" s="372"/>
      <c r="AG24" s="364"/>
      <c r="AH24" s="364"/>
      <c r="AI24" s="364"/>
      <c r="AJ24" s="364"/>
      <c r="AK24" s="364"/>
      <c r="AL24" s="364"/>
      <c r="AM24" s="367"/>
      <c r="AN24" s="369"/>
    </row>
    <row r="25" spans="1:40" ht="75.75" customHeight="1">
      <c r="A25" s="369"/>
      <c r="B25" s="375"/>
      <c r="C25" s="375"/>
      <c r="D25" s="375"/>
      <c r="E25" s="369"/>
      <c r="F25" s="375"/>
      <c r="G25" s="369"/>
      <c r="H25" s="369"/>
      <c r="I25" s="377"/>
      <c r="J25" s="378"/>
      <c r="K25" s="369"/>
      <c r="L25" s="370"/>
      <c r="M25" s="370"/>
      <c r="N25" s="369"/>
      <c r="O25" s="122">
        <v>4</v>
      </c>
      <c r="P25" s="184" t="s">
        <v>352</v>
      </c>
      <c r="Q25" s="122" t="str">
        <f t="shared" si="0"/>
        <v>Probabilidad</v>
      </c>
      <c r="R25" s="122" t="s">
        <v>319</v>
      </c>
      <c r="S25" s="122" t="s">
        <v>320</v>
      </c>
      <c r="T25" s="123">
        <f>VLOOKUP(R25&amp;S25,Hoja1!$Q$4:$R$9,2,0)</f>
        <v>0.45</v>
      </c>
      <c r="U25" s="122" t="s">
        <v>321</v>
      </c>
      <c r="V25" s="122" t="s">
        <v>322</v>
      </c>
      <c r="W25" s="122" t="s">
        <v>323</v>
      </c>
      <c r="X25" s="123">
        <f t="shared" si="6"/>
        <v>0.18000000000000002</v>
      </c>
      <c r="Y25" s="123" t="str">
        <f>IF(Z25&lt;=20%,'Tabla probabilidad'!$B$5,IF(Z25&lt;=40%,'Tabla probabilidad'!$B$6,IF(Z25&lt;=60%,'Tabla probabilidad'!$B$7,IF(Z25&lt;=80%,'Tabla probabilidad'!$B$8,IF(Z25&lt;=100%,'Tabla probabilidad'!$B$9)))))</f>
        <v>Baja</v>
      </c>
      <c r="Z25" s="123">
        <f>IF(R25="Preventivo",(J22-(J22*T25)),IF(R25="Detectivo",(J22-(J22*T25)),IF(R25="Correctivo",(J22))))</f>
        <v>0.22</v>
      </c>
      <c r="AA25" s="372"/>
      <c r="AB25" s="372"/>
      <c r="AC25" s="123" t="str">
        <f t="shared" si="1"/>
        <v>Menor</v>
      </c>
      <c r="AD25" s="123">
        <f t="shared" si="7"/>
        <v>0.4</v>
      </c>
      <c r="AE25" s="372"/>
      <c r="AF25" s="372"/>
      <c r="AG25" s="364"/>
      <c r="AH25" s="364"/>
      <c r="AI25" s="364"/>
      <c r="AJ25" s="364"/>
      <c r="AK25" s="364"/>
      <c r="AL25" s="364"/>
      <c r="AM25" s="367"/>
      <c r="AN25" s="369"/>
    </row>
    <row r="26" spans="1:40" ht="57" customHeight="1">
      <c r="A26" s="369">
        <v>4</v>
      </c>
      <c r="B26" s="363" t="s">
        <v>353</v>
      </c>
      <c r="C26" s="369" t="s">
        <v>312</v>
      </c>
      <c r="D26" s="374" t="s">
        <v>354</v>
      </c>
      <c r="E26" s="369" t="s">
        <v>355</v>
      </c>
      <c r="F26" s="369" t="s">
        <v>356</v>
      </c>
      <c r="G26" s="369" t="s">
        <v>357</v>
      </c>
      <c r="H26" s="369">
        <f>114+20</f>
        <v>134</v>
      </c>
      <c r="I26" s="377" t="str">
        <f>IF(H26&lt;=2,'Tabla probabilidad'!$B$5,IF(H26&lt;=24,'Tabla probabilidad'!$B$6,IF(H26&lt;=500,'Tabla probabilidad'!$B$7,IF(H26&lt;=5000,'Tabla probabilidad'!$B$8,IF(H26&gt;5000,'Tabla probabilidad'!$B$9)))))</f>
        <v>Media</v>
      </c>
      <c r="J26" s="378">
        <f>IF(H26&lt;=2,'Tabla probabilidad'!$D$5,IF(H26&lt;=24,'Tabla probabilidad'!$D$6,IF(H26&lt;=500,'Tabla probabilidad'!$D$7,IF(H26&lt;=5000,'Tabla probabilidad'!$D$8,IF(H26&gt;5000,'Tabla probabilidad'!$D$9)))))</f>
        <v>0.6</v>
      </c>
      <c r="K26" s="369" t="s">
        <v>317</v>
      </c>
      <c r="L26" s="36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6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69" t="str">
        <f>VLOOKUP((I26&amp;L26),Hoja1!$B$4:$C$28,2,0)</f>
        <v>Moderado</v>
      </c>
      <c r="O26" s="122">
        <v>1</v>
      </c>
      <c r="P26" s="143" t="s">
        <v>358</v>
      </c>
      <c r="Q26" s="122" t="str">
        <f t="shared" si="0"/>
        <v>Probabilidad</v>
      </c>
      <c r="R26" s="122" t="s">
        <v>319</v>
      </c>
      <c r="S26" s="122" t="s">
        <v>320</v>
      </c>
      <c r="T26" s="123">
        <f>VLOOKUP(R26&amp;S26,Hoja1!$Q$4:$R$9,2,0)</f>
        <v>0.45</v>
      </c>
      <c r="U26" s="122" t="s">
        <v>321</v>
      </c>
      <c r="V26" s="122" t="s">
        <v>322</v>
      </c>
      <c r="W26" s="122" t="s">
        <v>323</v>
      </c>
      <c r="X26" s="123">
        <f>IF(Q26="Probabilidad",($J$26*T26),IF(Q26="Impacto"," "))</f>
        <v>0.27</v>
      </c>
      <c r="Y26" s="123" t="str">
        <f>IF(Z26&lt;=20%,'Tabla probabilidad'!$B$5,IF(Z26&lt;=40%,'Tabla probabilidad'!$B$6,IF(Z26&lt;=60%,'Tabla probabilidad'!$B$7,IF(Z26&lt;=80%,'Tabla probabilidad'!$B$8,IF(Z26&lt;=100%,'Tabla probabilidad'!$B$9)))))</f>
        <v>Baja</v>
      </c>
      <c r="Z26" s="123">
        <f>IF(R26="Preventivo",(J26-(J26*T26)),IF(R26="Detectivo",(J26-(J26*T26)),IF(R26="Correctivo",(J26))))</f>
        <v>0.32999999999999996</v>
      </c>
      <c r="AA26" s="371" t="str">
        <f>IF(AB26&lt;=20%,'Tabla probabilidad'!$B$5,IF(AB26&lt;=40%,'Tabla probabilidad'!$B$6,IF(AB26&lt;=60%,'Tabla probabilidad'!$B$7,IF(AB26&lt;=80%,'Tabla probabilidad'!$B$8,IF(AB26&lt;=100%,'Tabla probabilidad'!$B$9)))))</f>
        <v>Baja</v>
      </c>
      <c r="AB26" s="371">
        <f>AVERAGE(Z26:Z30)</f>
        <v>0.35399999999999998</v>
      </c>
      <c r="AC26" s="123" t="str">
        <f t="shared" si="1"/>
        <v>Moderado</v>
      </c>
      <c r="AD26" s="123">
        <f>IF(Q26="Probabilidad",(($M$26-0)),IF(Q26="Impacto",($M$26-($M$26*T26))))</f>
        <v>0.6</v>
      </c>
      <c r="AE26" s="371" t="str">
        <f>IF(AF26&lt;=20%,"Leve",IF(AF26&lt;=40%,"Menor",IF(AF26&lt;=60%,"Moderado",IF(AF26&lt;=80%,"Mayor",IF(AF26&lt;=100%,"Catastrófico")))))</f>
        <v>Moderado</v>
      </c>
      <c r="AF26" s="371">
        <f>AVERAGE(AD26:AD30)</f>
        <v>0.6</v>
      </c>
      <c r="AG26" s="363" t="str">
        <f>VLOOKUP(AA26&amp;AE26,Hoja1!$B$4:$C$28,2,0)</f>
        <v>Moderado</v>
      </c>
      <c r="AH26" s="363" t="s">
        <v>324</v>
      </c>
      <c r="AI26" s="363"/>
      <c r="AJ26" s="363"/>
      <c r="AK26" s="363"/>
      <c r="AL26" s="363"/>
      <c r="AM26" s="366"/>
      <c r="AN26" s="369"/>
    </row>
    <row r="27" spans="1:40" ht="42.75" customHeight="1">
      <c r="A27" s="369"/>
      <c r="B27" s="364"/>
      <c r="C27" s="369"/>
      <c r="D27" s="375"/>
      <c r="E27" s="369"/>
      <c r="F27" s="369"/>
      <c r="G27" s="369"/>
      <c r="H27" s="369"/>
      <c r="I27" s="377"/>
      <c r="J27" s="378"/>
      <c r="K27" s="369"/>
      <c r="L27" s="370"/>
      <c r="M27" s="370"/>
      <c r="N27" s="369"/>
      <c r="O27" s="122">
        <v>2</v>
      </c>
      <c r="P27" s="143" t="s">
        <v>359</v>
      </c>
      <c r="Q27" s="122" t="str">
        <f t="shared" si="0"/>
        <v>Probabilidad</v>
      </c>
      <c r="R27" s="122" t="s">
        <v>319</v>
      </c>
      <c r="S27" s="122" t="s">
        <v>320</v>
      </c>
      <c r="T27" s="123">
        <f>VLOOKUP(R27&amp;S27,Hoja1!$Q$4:$R$9,2,0)</f>
        <v>0.45</v>
      </c>
      <c r="U27" s="122" t="s">
        <v>321</v>
      </c>
      <c r="V27" s="122" t="s">
        <v>322</v>
      </c>
      <c r="W27" s="122" t="s">
        <v>323</v>
      </c>
      <c r="X27" s="123">
        <f t="shared" ref="X27:X30" si="8">IF(Q27="Probabilidad",($J$26*T27),IF(Q27="Impacto"," "))</f>
        <v>0.27</v>
      </c>
      <c r="Y27" s="123" t="str">
        <f>IF(Z27&lt;=20%,'Tabla probabilidad'!$B$5,IF(Z27&lt;=40%,'Tabla probabilidad'!$B$6,IF(Z27&lt;=60%,'Tabla probabilidad'!$B$7,IF(Z27&lt;=80%,'Tabla probabilidad'!$B$8,IF(Z27&lt;=100%,'Tabla probabilidad'!$B$9)))))</f>
        <v>Baja</v>
      </c>
      <c r="Z27" s="123">
        <f>IF(R27="Preventivo",(J26-(J26*T27)),IF(R27="Detectivo",(J26-(J26*T27)),IF(R27="Correctivo",(J26))))</f>
        <v>0.32999999999999996</v>
      </c>
      <c r="AA27" s="372"/>
      <c r="AB27" s="372"/>
      <c r="AC27" s="123" t="str">
        <f t="shared" si="1"/>
        <v>Moderado</v>
      </c>
      <c r="AD27" s="123">
        <f t="shared" ref="AD27:AD30" si="9">IF(Q27="Probabilidad",(($M$26-0)),IF(Q27="Impacto",($M$26-($M$26*T27))))</f>
        <v>0.6</v>
      </c>
      <c r="AE27" s="372"/>
      <c r="AF27" s="372"/>
      <c r="AG27" s="364"/>
      <c r="AH27" s="364"/>
      <c r="AI27" s="364"/>
      <c r="AJ27" s="364"/>
      <c r="AK27" s="364"/>
      <c r="AL27" s="364"/>
      <c r="AM27" s="367"/>
      <c r="AN27" s="369"/>
    </row>
    <row r="28" spans="1:40" ht="75.75" customHeight="1">
      <c r="A28" s="369"/>
      <c r="B28" s="364"/>
      <c r="C28" s="369"/>
      <c r="D28" s="375"/>
      <c r="E28" s="369"/>
      <c r="F28" s="369"/>
      <c r="G28" s="369"/>
      <c r="H28" s="369"/>
      <c r="I28" s="377"/>
      <c r="J28" s="378"/>
      <c r="K28" s="369"/>
      <c r="L28" s="370"/>
      <c r="M28" s="370"/>
      <c r="N28" s="369"/>
      <c r="O28" s="122">
        <v>3</v>
      </c>
      <c r="P28" s="143" t="s">
        <v>360</v>
      </c>
      <c r="Q28" s="122" t="str">
        <f t="shared" si="0"/>
        <v>Probabilidad</v>
      </c>
      <c r="R28" s="122" t="s">
        <v>319</v>
      </c>
      <c r="S28" s="122" t="s">
        <v>320</v>
      </c>
      <c r="T28" s="123">
        <f>VLOOKUP(R28&amp;S28,Hoja1!$Q$4:$R$9,2,0)</f>
        <v>0.45</v>
      </c>
      <c r="U28" s="122" t="s">
        <v>321</v>
      </c>
      <c r="V28" s="122" t="s">
        <v>322</v>
      </c>
      <c r="W28" s="122" t="s">
        <v>323</v>
      </c>
      <c r="X28" s="123">
        <f t="shared" si="8"/>
        <v>0.27</v>
      </c>
      <c r="Y28" s="123" t="str">
        <f>IF(Z28&lt;=20%,'Tabla probabilidad'!$B$5,IF(Z28&lt;=40%,'Tabla probabilidad'!$B$6,IF(Z28&lt;=60%,'Tabla probabilidad'!$B$7,IF(Z28&lt;=80%,'Tabla probabilidad'!$B$8,IF(Z28&lt;=100%,'Tabla probabilidad'!$B$9)))))</f>
        <v>Baja</v>
      </c>
      <c r="Z28" s="123">
        <f>IF(R28="Preventivo",(J26-(J26*T28)),IF(R28="Detectivo",(J26-(J26*T28)),IF(R28="Correctivo",(J26))))</f>
        <v>0.32999999999999996</v>
      </c>
      <c r="AA28" s="372"/>
      <c r="AB28" s="372"/>
      <c r="AC28" s="123" t="str">
        <f t="shared" si="1"/>
        <v>Moderado</v>
      </c>
      <c r="AD28" s="123">
        <f t="shared" si="9"/>
        <v>0.6</v>
      </c>
      <c r="AE28" s="372"/>
      <c r="AF28" s="372"/>
      <c r="AG28" s="364"/>
      <c r="AH28" s="364"/>
      <c r="AI28" s="364"/>
      <c r="AJ28" s="364"/>
      <c r="AK28" s="364"/>
      <c r="AL28" s="364"/>
      <c r="AM28" s="367"/>
      <c r="AN28" s="369"/>
    </row>
    <row r="29" spans="1:40" ht="72" customHeight="1">
      <c r="A29" s="369"/>
      <c r="B29" s="364"/>
      <c r="C29" s="369"/>
      <c r="D29" s="375"/>
      <c r="E29" s="369"/>
      <c r="F29" s="369"/>
      <c r="G29" s="369"/>
      <c r="H29" s="369"/>
      <c r="I29" s="377"/>
      <c r="J29" s="378"/>
      <c r="K29" s="369"/>
      <c r="L29" s="370"/>
      <c r="M29" s="370"/>
      <c r="N29" s="369"/>
      <c r="O29" s="122">
        <v>4</v>
      </c>
      <c r="P29" s="143" t="s">
        <v>361</v>
      </c>
      <c r="Q29" s="122" t="str">
        <f t="shared" si="0"/>
        <v>Probabilidad</v>
      </c>
      <c r="R29" s="122" t="s">
        <v>362</v>
      </c>
      <c r="S29" s="122" t="s">
        <v>320</v>
      </c>
      <c r="T29" s="123">
        <f>VLOOKUP(R29&amp;S29,Hoja1!$Q$4:$R$9,2,0)</f>
        <v>0.35</v>
      </c>
      <c r="U29" s="122" t="s">
        <v>321</v>
      </c>
      <c r="V29" s="122" t="s">
        <v>322</v>
      </c>
      <c r="W29" s="122" t="s">
        <v>323</v>
      </c>
      <c r="X29" s="123">
        <f t="shared" si="8"/>
        <v>0.21</v>
      </c>
      <c r="Y29" s="123" t="str">
        <f>IF(Z29&lt;=20%,'Tabla probabilidad'!$B$5,IF(Z29&lt;=40%,'Tabla probabilidad'!$B$6,IF(Z29&lt;=60%,'Tabla probabilidad'!$B$7,IF(Z29&lt;=80%,'Tabla probabilidad'!$B$8,IF(Z29&lt;=100%,'Tabla probabilidad'!$B$9)))))</f>
        <v>Baja</v>
      </c>
      <c r="Z29" s="123">
        <f>IF(R29="Preventivo",(J26-(J26*T29)),IF(R29="Detectivo",(J26-(J26*T29)),IF(R29="Correctivo",(J26))))</f>
        <v>0.39</v>
      </c>
      <c r="AA29" s="372"/>
      <c r="AB29" s="372"/>
      <c r="AC29" s="123" t="str">
        <f t="shared" si="1"/>
        <v>Moderado</v>
      </c>
      <c r="AD29" s="123">
        <f t="shared" si="9"/>
        <v>0.6</v>
      </c>
      <c r="AE29" s="372"/>
      <c r="AF29" s="372"/>
      <c r="AG29" s="364"/>
      <c r="AH29" s="364"/>
      <c r="AI29" s="364"/>
      <c r="AJ29" s="364"/>
      <c r="AK29" s="364"/>
      <c r="AL29" s="364"/>
      <c r="AM29" s="367"/>
      <c r="AN29" s="369"/>
    </row>
    <row r="30" spans="1:40" ht="74.25" customHeight="1">
      <c r="A30" s="369"/>
      <c r="B30" s="365"/>
      <c r="C30" s="369"/>
      <c r="D30" s="376"/>
      <c r="E30" s="369"/>
      <c r="F30" s="369"/>
      <c r="G30" s="369"/>
      <c r="H30" s="369"/>
      <c r="I30" s="377"/>
      <c r="J30" s="378"/>
      <c r="K30" s="369"/>
      <c r="L30" s="370"/>
      <c r="M30" s="370"/>
      <c r="N30" s="369"/>
      <c r="O30" s="122">
        <v>5</v>
      </c>
      <c r="P30" s="143" t="s">
        <v>363</v>
      </c>
      <c r="Q30" s="122" t="str">
        <f t="shared" si="0"/>
        <v>Probabilidad</v>
      </c>
      <c r="R30" s="122" t="s">
        <v>362</v>
      </c>
      <c r="S30" s="122" t="s">
        <v>320</v>
      </c>
      <c r="T30" s="123">
        <f>VLOOKUP(R30&amp;S30,Hoja1!$Q$4:$R$9,2,0)</f>
        <v>0.35</v>
      </c>
      <c r="U30" s="122" t="s">
        <v>321</v>
      </c>
      <c r="V30" s="122" t="s">
        <v>322</v>
      </c>
      <c r="W30" s="122" t="s">
        <v>323</v>
      </c>
      <c r="X30" s="123">
        <f t="shared" si="8"/>
        <v>0.21</v>
      </c>
      <c r="Y30" s="123" t="str">
        <f>IF(Z30&lt;=20%,'Tabla probabilidad'!$B$5,IF(Z30&lt;=40%,'Tabla probabilidad'!$B$6,IF(Z30&lt;=60%,'Tabla probabilidad'!$B$7,IF(Z30&lt;=80%,'Tabla probabilidad'!$B$8,IF(Z30&lt;=100%,'Tabla probabilidad'!$B$9)))))</f>
        <v>Baja</v>
      </c>
      <c r="Z30" s="123">
        <f>IF(R30="Preventivo",(J26-(J26*T30)),IF(R30="Detectivo",(J26-(J26*T30)),IF(R30="Correctivo",(J26))))</f>
        <v>0.39</v>
      </c>
      <c r="AA30" s="373"/>
      <c r="AB30" s="373"/>
      <c r="AC30" s="123" t="str">
        <f t="shared" si="1"/>
        <v>Moderado</v>
      </c>
      <c r="AD30" s="123">
        <f t="shared" si="9"/>
        <v>0.6</v>
      </c>
      <c r="AE30" s="373"/>
      <c r="AF30" s="373"/>
      <c r="AG30" s="365"/>
      <c r="AH30" s="365"/>
      <c r="AI30" s="365"/>
      <c r="AJ30" s="365"/>
      <c r="AK30" s="365"/>
      <c r="AL30" s="365"/>
      <c r="AM30" s="368"/>
      <c r="AN30" s="369"/>
    </row>
  </sheetData>
  <mergeCells count="150">
    <mergeCell ref="AJ16:AJ21"/>
    <mergeCell ref="B16:B21"/>
    <mergeCell ref="H22:H25"/>
    <mergeCell ref="I22:I25"/>
    <mergeCell ref="J22:J25"/>
    <mergeCell ref="A22:A25"/>
    <mergeCell ref="C22:C25"/>
    <mergeCell ref="D22:D25"/>
    <mergeCell ref="E22:E25"/>
    <mergeCell ref="F22:F25"/>
    <mergeCell ref="K22:K25"/>
    <mergeCell ref="G22:G25"/>
    <mergeCell ref="L22:L25"/>
    <mergeCell ref="M22:M25"/>
    <mergeCell ref="B22:B25"/>
    <mergeCell ref="AB16:AB21"/>
    <mergeCell ref="N22:N25"/>
    <mergeCell ref="AA22:AA25"/>
    <mergeCell ref="AB22:AB25"/>
    <mergeCell ref="A16:A21"/>
    <mergeCell ref="C16:C21"/>
    <mergeCell ref="D16:D21"/>
    <mergeCell ref="E16:E21"/>
    <mergeCell ref="F16:F21"/>
    <mergeCell ref="G16:G21"/>
    <mergeCell ref="H16:H21"/>
    <mergeCell ref="I16:I21"/>
    <mergeCell ref="J16:J21"/>
    <mergeCell ref="K16:K21"/>
    <mergeCell ref="L16:L21"/>
    <mergeCell ref="M16:M21"/>
    <mergeCell ref="N16:N21"/>
    <mergeCell ref="AA16:AA21"/>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G10:AG15"/>
    <mergeCell ref="AN10:AN15"/>
    <mergeCell ref="A10:A15"/>
    <mergeCell ref="C10:C15"/>
    <mergeCell ref="D10:D15"/>
    <mergeCell ref="E10:E15"/>
    <mergeCell ref="F10:F15"/>
    <mergeCell ref="L10:L15"/>
    <mergeCell ref="M10:M15"/>
    <mergeCell ref="G10:G15"/>
    <mergeCell ref="H10:H15"/>
    <mergeCell ref="I10:I15"/>
    <mergeCell ref="J10:J15"/>
    <mergeCell ref="K10:K15"/>
    <mergeCell ref="B10:B15"/>
    <mergeCell ref="AI10:AI15"/>
    <mergeCell ref="AJ10:AJ15"/>
    <mergeCell ref="AK10:AK15"/>
    <mergeCell ref="AL10:AL15"/>
    <mergeCell ref="AM10:AM15"/>
    <mergeCell ref="AM16:AM21"/>
    <mergeCell ref="AM22:AM25"/>
    <mergeCell ref="AN16:AN21"/>
    <mergeCell ref="AE16:AE21"/>
    <mergeCell ref="AF16:AF21"/>
    <mergeCell ref="AG16:AG21"/>
    <mergeCell ref="AH16:AH21"/>
    <mergeCell ref="AI16:AI21"/>
    <mergeCell ref="AJ22:AJ25"/>
    <mergeCell ref="AK22:AK25"/>
    <mergeCell ref="AL22:AL25"/>
    <mergeCell ref="AN22:AN25"/>
    <mergeCell ref="AE22:AE25"/>
    <mergeCell ref="AF22:AF25"/>
    <mergeCell ref="AG22:AG25"/>
    <mergeCell ref="AH22:AH25"/>
    <mergeCell ref="AI22:AI25"/>
    <mergeCell ref="AK16:AK21"/>
    <mergeCell ref="AL16:AL21"/>
    <mergeCell ref="A26:A30"/>
    <mergeCell ref="C26:C30"/>
    <mergeCell ref="D26:D30"/>
    <mergeCell ref="E26:E30"/>
    <mergeCell ref="F26:F30"/>
    <mergeCell ref="G26:G30"/>
    <mergeCell ref="H26:H30"/>
    <mergeCell ref="I26:I30"/>
    <mergeCell ref="J26:J30"/>
    <mergeCell ref="B26:B30"/>
    <mergeCell ref="AH26:AH30"/>
    <mergeCell ref="AI26:AI30"/>
    <mergeCell ref="AJ26:AJ30"/>
    <mergeCell ref="AK26:AK30"/>
    <mergeCell ref="AL26:AL30"/>
    <mergeCell ref="AM26:AM30"/>
    <mergeCell ref="AN26:AN30"/>
    <mergeCell ref="AG26:AG30"/>
    <mergeCell ref="K26:K30"/>
    <mergeCell ref="L26:L30"/>
    <mergeCell ref="M26:M30"/>
    <mergeCell ref="N26:N30"/>
    <mergeCell ref="AA26:AA30"/>
    <mergeCell ref="AB26:AB30"/>
    <mergeCell ref="AE26:AE30"/>
    <mergeCell ref="AF26:AF30"/>
  </mergeCells>
  <conditionalFormatting sqref="I10">
    <cfRule type="containsText" dxfId="1741" priority="698" operator="containsText" text="Muy Baja">
      <formula>NOT(ISERROR(SEARCH("Muy Baja",I10)))</formula>
    </cfRule>
    <cfRule type="containsText" dxfId="1740" priority="699" operator="containsText" text="Baja">
      <formula>NOT(ISERROR(SEARCH("Baja",I10)))</formula>
    </cfRule>
    <cfRule type="containsText" dxfId="1739" priority="823" operator="containsText" text="Muy Alta">
      <formula>NOT(ISERROR(SEARCH("Muy Alta",I10)))</formula>
    </cfRule>
    <cfRule type="containsText" dxfId="1738" priority="824" operator="containsText" text="Alta">
      <formula>NOT(ISERROR(SEARCH("Alta",I10)))</formula>
    </cfRule>
    <cfRule type="containsText" dxfId="1737" priority="825" operator="containsText" text="Media">
      <formula>NOT(ISERROR(SEARCH("Media",I10)))</formula>
    </cfRule>
    <cfRule type="containsText" dxfId="1736" priority="826" operator="containsText" text="Media">
      <formula>NOT(ISERROR(SEARCH("Media",I10)))</formula>
    </cfRule>
    <cfRule type="containsText" dxfId="1735" priority="827" operator="containsText" text="Media">
      <formula>NOT(ISERROR(SEARCH("Media",I10)))</formula>
    </cfRule>
    <cfRule type="containsText" dxfId="1734" priority="830" operator="containsText" text="Muy Baja">
      <formula>NOT(ISERROR(SEARCH("Muy Baja",I10)))</formula>
    </cfRule>
    <cfRule type="containsText" dxfId="1733" priority="831" operator="containsText" text="Baja">
      <formula>NOT(ISERROR(SEARCH("Baja",I10)))</formula>
    </cfRule>
    <cfRule type="containsText" dxfId="1732" priority="832" operator="containsText" text="Muy Baja">
      <formula>NOT(ISERROR(SEARCH("Muy Baja",I10)))</formula>
    </cfRule>
    <cfRule type="containsText" dxfId="1731" priority="833" operator="containsText" text="Muy Baja">
      <formula>NOT(ISERROR(SEARCH("Muy Baja",I10)))</formula>
    </cfRule>
    <cfRule type="containsText" dxfId="1730" priority="834" operator="containsText" text="Muy Baja">
      <formula>NOT(ISERROR(SEARCH("Muy Baja",I10)))</formula>
    </cfRule>
    <cfRule type="containsText" dxfId="1729" priority="835" operator="containsText" text="Muy Baja'Tabla probabilidad'!">
      <formula>NOT(ISERROR(SEARCH("Muy Baja'Tabla probabilidad'!",I10)))</formula>
    </cfRule>
    <cfRule type="containsText" dxfId="1728" priority="836" operator="containsText" text="Muy bajo">
      <formula>NOT(ISERROR(SEARCH("Muy bajo",I10)))</formula>
    </cfRule>
    <cfRule type="containsText" dxfId="1727" priority="845" operator="containsText" text="Alta">
      <formula>NOT(ISERROR(SEARCH("Alta",I10)))</formula>
    </cfRule>
    <cfRule type="containsText" dxfId="1726" priority="846" operator="containsText" text="Media">
      <formula>NOT(ISERROR(SEARCH("Media",I10)))</formula>
    </cfRule>
    <cfRule type="containsText" dxfId="1725" priority="847" operator="containsText" text="Baja">
      <formula>NOT(ISERROR(SEARCH("Baja",I10)))</formula>
    </cfRule>
    <cfRule type="containsText" dxfId="1724" priority="848" operator="containsText" text="Muy baja">
      <formula>NOT(ISERROR(SEARCH("Muy baja",I10)))</formula>
    </cfRule>
    <cfRule type="cellIs" dxfId="1723" priority="851" operator="between">
      <formula>1</formula>
      <formula>2</formula>
    </cfRule>
    <cfRule type="cellIs" dxfId="1722" priority="852" operator="between">
      <formula>0</formula>
      <formula>2</formula>
    </cfRule>
  </conditionalFormatting>
  <conditionalFormatting sqref="I10">
    <cfRule type="containsText" dxfId="1721" priority="701" operator="containsText" text="Muy Alta">
      <formula>NOT(ISERROR(SEARCH("Muy Alta",I10)))</formula>
    </cfRule>
  </conditionalFormatting>
  <conditionalFormatting sqref="L10 L16 L22 L26">
    <cfRule type="containsText" dxfId="1720" priority="692" operator="containsText" text="Catastrófico">
      <formula>NOT(ISERROR(SEARCH("Catastrófico",L10)))</formula>
    </cfRule>
    <cfRule type="containsText" dxfId="1719" priority="693" operator="containsText" text="Mayor">
      <formula>NOT(ISERROR(SEARCH("Mayor",L10)))</formula>
    </cfRule>
    <cfRule type="containsText" dxfId="1718" priority="694" operator="containsText" text="Alta">
      <formula>NOT(ISERROR(SEARCH("Alta",L10)))</formula>
    </cfRule>
    <cfRule type="containsText" dxfId="1717" priority="695" operator="containsText" text="Moderado">
      <formula>NOT(ISERROR(SEARCH("Moderado",L10)))</formula>
    </cfRule>
    <cfRule type="containsText" dxfId="1716" priority="696" operator="containsText" text="Menor">
      <formula>NOT(ISERROR(SEARCH("Menor",L10)))</formula>
    </cfRule>
    <cfRule type="containsText" dxfId="1715" priority="697" operator="containsText" text="Leve">
      <formula>NOT(ISERROR(SEARCH("Leve",L10)))</formula>
    </cfRule>
  </conditionalFormatting>
  <conditionalFormatting sqref="N10 N16 N22 N26">
    <cfRule type="containsText" dxfId="1714" priority="687" operator="containsText" text="Extremo">
      <formula>NOT(ISERROR(SEARCH("Extremo",N10)))</formula>
    </cfRule>
    <cfRule type="containsText" dxfId="1713" priority="688" operator="containsText" text="Alto">
      <formula>NOT(ISERROR(SEARCH("Alto",N10)))</formula>
    </cfRule>
    <cfRule type="containsText" dxfId="1712" priority="689" operator="containsText" text="Bajo">
      <formula>NOT(ISERROR(SEARCH("Bajo",N10)))</formula>
    </cfRule>
    <cfRule type="containsText" dxfId="1711" priority="690" operator="containsText" text="Moderado">
      <formula>NOT(ISERROR(SEARCH("Moderado",N10)))</formula>
    </cfRule>
    <cfRule type="containsText" dxfId="1710" priority="691" operator="containsText" text="Extremo">
      <formula>NOT(ISERROR(SEARCH("Extremo",N10)))</formula>
    </cfRule>
  </conditionalFormatting>
  <conditionalFormatting sqref="M10 M16 M22 M26">
    <cfRule type="containsText" dxfId="1709" priority="681" operator="containsText" text="Catastrófico">
      <formula>NOT(ISERROR(SEARCH("Catastrófico",M10)))</formula>
    </cfRule>
    <cfRule type="containsText" dxfId="1708" priority="682" operator="containsText" text="Mayor">
      <formula>NOT(ISERROR(SEARCH("Mayor",M10)))</formula>
    </cfRule>
    <cfRule type="containsText" dxfId="1707" priority="683" operator="containsText" text="Alta">
      <formula>NOT(ISERROR(SEARCH("Alta",M10)))</formula>
    </cfRule>
    <cfRule type="containsText" dxfId="1706" priority="684" operator="containsText" text="Moderado">
      <formula>NOT(ISERROR(SEARCH("Moderado",M10)))</formula>
    </cfRule>
    <cfRule type="containsText" dxfId="1705" priority="685" operator="containsText" text="Menor">
      <formula>NOT(ISERROR(SEARCH("Menor",M10)))</formula>
    </cfRule>
    <cfRule type="containsText" dxfId="1704" priority="686" operator="containsText" text="Leve">
      <formula>NOT(ISERROR(SEARCH("Leve",M10)))</formula>
    </cfRule>
  </conditionalFormatting>
  <conditionalFormatting sqref="Y10:Y15">
    <cfRule type="containsText" dxfId="1703" priority="615" operator="containsText" text="Muy Alta">
      <formula>NOT(ISERROR(SEARCH("Muy Alta",Y10)))</formula>
    </cfRule>
    <cfRule type="containsText" dxfId="1702" priority="616" operator="containsText" text="Alta">
      <formula>NOT(ISERROR(SEARCH("Alta",Y10)))</formula>
    </cfRule>
    <cfRule type="containsText" dxfId="1701" priority="617" operator="containsText" text="Media">
      <formula>NOT(ISERROR(SEARCH("Media",Y10)))</formula>
    </cfRule>
    <cfRule type="containsText" dxfId="1700" priority="618" operator="containsText" text="Muy Baja">
      <formula>NOT(ISERROR(SEARCH("Muy Baja",Y10)))</formula>
    </cfRule>
    <cfRule type="containsText" dxfId="1699" priority="619" operator="containsText" text="Baja">
      <formula>NOT(ISERROR(SEARCH("Baja",Y10)))</formula>
    </cfRule>
    <cfRule type="containsText" dxfId="1698" priority="620" operator="containsText" text="Muy Baja">
      <formula>NOT(ISERROR(SEARCH("Muy Baja",Y10)))</formula>
    </cfRule>
  </conditionalFormatting>
  <conditionalFormatting sqref="AC10:AC15">
    <cfRule type="containsText" dxfId="1697" priority="610" operator="containsText" text="Catastrófico">
      <formula>NOT(ISERROR(SEARCH("Catastrófico",AC10)))</formula>
    </cfRule>
    <cfRule type="containsText" dxfId="1696" priority="611" operator="containsText" text="Mayor">
      <formula>NOT(ISERROR(SEARCH("Mayor",AC10)))</formula>
    </cfRule>
    <cfRule type="containsText" dxfId="1695" priority="612" operator="containsText" text="Moderado">
      <formula>NOT(ISERROR(SEARCH("Moderado",AC10)))</formula>
    </cfRule>
    <cfRule type="containsText" dxfId="1694" priority="613" operator="containsText" text="Menor">
      <formula>NOT(ISERROR(SEARCH("Menor",AC10)))</formula>
    </cfRule>
    <cfRule type="containsText" dxfId="1693" priority="614" operator="containsText" text="Leve">
      <formula>NOT(ISERROR(SEARCH("Leve",AC10)))</formula>
    </cfRule>
  </conditionalFormatting>
  <conditionalFormatting sqref="AG10">
    <cfRule type="containsText" dxfId="1692" priority="601" operator="containsText" text="Extremo">
      <formula>NOT(ISERROR(SEARCH("Extremo",AG10)))</formula>
    </cfRule>
    <cfRule type="containsText" dxfId="1691" priority="602" operator="containsText" text="Alto">
      <formula>NOT(ISERROR(SEARCH("Alto",AG10)))</formula>
    </cfRule>
    <cfRule type="containsText" dxfId="1690" priority="603" operator="containsText" text="Moderado">
      <formula>NOT(ISERROR(SEARCH("Moderado",AG10)))</formula>
    </cfRule>
    <cfRule type="containsText" dxfId="1689" priority="604" operator="containsText" text="Menor">
      <formula>NOT(ISERROR(SEARCH("Menor",AG10)))</formula>
    </cfRule>
    <cfRule type="containsText" dxfId="1688" priority="605" operator="containsText" text="Bajo">
      <formula>NOT(ISERROR(SEARCH("Bajo",AG10)))</formula>
    </cfRule>
    <cfRule type="containsText" dxfId="1687" priority="606" operator="containsText" text="Moderado">
      <formula>NOT(ISERROR(SEARCH("Moderado",AG10)))</formula>
    </cfRule>
    <cfRule type="containsText" dxfId="1686" priority="607" operator="containsText" text="Extremo">
      <formula>NOT(ISERROR(SEARCH("Extremo",AG10)))</formula>
    </cfRule>
    <cfRule type="containsText" dxfId="1685" priority="608" operator="containsText" text="Baja">
      <formula>NOT(ISERROR(SEARCH("Baja",AG10)))</formula>
    </cfRule>
    <cfRule type="containsText" dxfId="1684" priority="609" operator="containsText" text="Alto">
      <formula>NOT(ISERROR(SEARCH("Alto",AG10)))</formula>
    </cfRule>
  </conditionalFormatting>
  <conditionalFormatting sqref="AA10:AA30">
    <cfRule type="containsText" dxfId="1683" priority="1" operator="containsText" text="Muy Baja">
      <formula>NOT(ISERROR(SEARCH("Muy Baja",AA10)))</formula>
    </cfRule>
    <cfRule type="containsText" dxfId="1682" priority="590" operator="containsText" text="Muy Alta">
      <formula>NOT(ISERROR(SEARCH("Muy Alta",AA10)))</formula>
    </cfRule>
    <cfRule type="containsText" dxfId="1681" priority="591" operator="containsText" text="Alta">
      <formula>NOT(ISERROR(SEARCH("Alta",AA10)))</formula>
    </cfRule>
    <cfRule type="containsText" dxfId="1680" priority="592" operator="containsText" text="Media">
      <formula>NOT(ISERROR(SEARCH("Media",AA10)))</formula>
    </cfRule>
    <cfRule type="containsText" dxfId="1679" priority="593" operator="containsText" text="Baja">
      <formula>NOT(ISERROR(SEARCH("Baja",AA10)))</formula>
    </cfRule>
    <cfRule type="containsText" dxfId="1678" priority="594" operator="containsText" text="Muy Baja">
      <formula>NOT(ISERROR(SEARCH("Muy Baja",AA10)))</formula>
    </cfRule>
  </conditionalFormatting>
  <conditionalFormatting sqref="AE10:AE15">
    <cfRule type="containsText" dxfId="1677" priority="585" operator="containsText" text="Catastrófico">
      <formula>NOT(ISERROR(SEARCH("Catastrófico",AE10)))</formula>
    </cfRule>
    <cfRule type="containsText" dxfId="1676" priority="586" operator="containsText" text="Moderado">
      <formula>NOT(ISERROR(SEARCH("Moderado",AE10)))</formula>
    </cfRule>
    <cfRule type="containsText" dxfId="1675" priority="587" operator="containsText" text="Menor">
      <formula>NOT(ISERROR(SEARCH("Menor",AE10)))</formula>
    </cfRule>
    <cfRule type="containsText" dxfId="1674" priority="588" operator="containsText" text="Leve">
      <formula>NOT(ISERROR(SEARCH("Leve",AE10)))</formula>
    </cfRule>
    <cfRule type="containsText" dxfId="1673" priority="589" operator="containsText" text="Mayor">
      <formula>NOT(ISERROR(SEARCH("Mayor",AE10)))</formula>
    </cfRule>
  </conditionalFormatting>
  <conditionalFormatting sqref="I16 I22 I26">
    <cfRule type="containsText" dxfId="1672" priority="562" operator="containsText" text="Muy Baja">
      <formula>NOT(ISERROR(SEARCH("Muy Baja",I16)))</formula>
    </cfRule>
    <cfRule type="containsText" dxfId="1671" priority="563" operator="containsText" text="Baja">
      <formula>NOT(ISERROR(SEARCH("Baja",I16)))</formula>
    </cfRule>
    <cfRule type="containsText" dxfId="1670" priority="565" operator="containsText" text="Muy Alta">
      <formula>NOT(ISERROR(SEARCH("Muy Alta",I16)))</formula>
    </cfRule>
    <cfRule type="containsText" dxfId="1669" priority="566" operator="containsText" text="Alta">
      <formula>NOT(ISERROR(SEARCH("Alta",I16)))</formula>
    </cfRule>
    <cfRule type="containsText" dxfId="1668" priority="567" operator="containsText" text="Media">
      <formula>NOT(ISERROR(SEARCH("Media",I16)))</formula>
    </cfRule>
    <cfRule type="containsText" dxfId="1667" priority="568" operator="containsText" text="Media">
      <formula>NOT(ISERROR(SEARCH("Media",I16)))</formula>
    </cfRule>
    <cfRule type="containsText" dxfId="1666" priority="569" operator="containsText" text="Media">
      <formula>NOT(ISERROR(SEARCH("Media",I16)))</formula>
    </cfRule>
    <cfRule type="containsText" dxfId="1665" priority="570" operator="containsText" text="Muy Baja">
      <formula>NOT(ISERROR(SEARCH("Muy Baja",I16)))</formula>
    </cfRule>
    <cfRule type="containsText" dxfId="1664" priority="571" operator="containsText" text="Baja">
      <formula>NOT(ISERROR(SEARCH("Baja",I16)))</formula>
    </cfRule>
    <cfRule type="containsText" dxfId="1663" priority="572" operator="containsText" text="Muy Baja">
      <formula>NOT(ISERROR(SEARCH("Muy Baja",I16)))</formula>
    </cfRule>
    <cfRule type="containsText" dxfId="1662" priority="573" operator="containsText" text="Muy Baja">
      <formula>NOT(ISERROR(SEARCH("Muy Baja",I16)))</formula>
    </cfRule>
    <cfRule type="containsText" dxfId="1661" priority="574" operator="containsText" text="Muy Baja">
      <formula>NOT(ISERROR(SEARCH("Muy Baja",I16)))</formula>
    </cfRule>
    <cfRule type="containsText" dxfId="1660" priority="575" operator="containsText" text="Muy Baja'Tabla probabilidad'!">
      <formula>NOT(ISERROR(SEARCH("Muy Baja'Tabla probabilidad'!",I16)))</formula>
    </cfRule>
    <cfRule type="containsText" dxfId="1659" priority="576" operator="containsText" text="Muy bajo">
      <formula>NOT(ISERROR(SEARCH("Muy bajo",I16)))</formula>
    </cfRule>
    <cfRule type="containsText" dxfId="1658" priority="577" operator="containsText" text="Alta">
      <formula>NOT(ISERROR(SEARCH("Alta",I16)))</formula>
    </cfRule>
    <cfRule type="containsText" dxfId="1657" priority="578" operator="containsText" text="Media">
      <formula>NOT(ISERROR(SEARCH("Media",I16)))</formula>
    </cfRule>
    <cfRule type="containsText" dxfId="1656" priority="579" operator="containsText" text="Baja">
      <formula>NOT(ISERROR(SEARCH("Baja",I16)))</formula>
    </cfRule>
    <cfRule type="containsText" dxfId="1655" priority="580" operator="containsText" text="Muy baja">
      <formula>NOT(ISERROR(SEARCH("Muy baja",I16)))</formula>
    </cfRule>
    <cfRule type="cellIs" dxfId="1654" priority="583" operator="between">
      <formula>1</formula>
      <formula>2</formula>
    </cfRule>
    <cfRule type="cellIs" dxfId="1653" priority="584" operator="between">
      <formula>0</formula>
      <formula>2</formula>
    </cfRule>
  </conditionalFormatting>
  <conditionalFormatting sqref="I16 I22 I26">
    <cfRule type="containsText" dxfId="1652" priority="564" operator="containsText" text="Muy Alta">
      <formula>NOT(ISERROR(SEARCH("Muy Alta",I16)))</formula>
    </cfRule>
  </conditionalFormatting>
  <conditionalFormatting sqref="Y16:Y21">
    <cfRule type="containsText" dxfId="1651" priority="556" operator="containsText" text="Muy Alta">
      <formula>NOT(ISERROR(SEARCH("Muy Alta",Y16)))</formula>
    </cfRule>
    <cfRule type="containsText" dxfId="1650" priority="557" operator="containsText" text="Alta">
      <formula>NOT(ISERROR(SEARCH("Alta",Y16)))</formula>
    </cfRule>
    <cfRule type="containsText" dxfId="1649" priority="558" operator="containsText" text="Media">
      <formula>NOT(ISERROR(SEARCH("Media",Y16)))</formula>
    </cfRule>
    <cfRule type="containsText" dxfId="1648" priority="559" operator="containsText" text="Muy Baja">
      <formula>NOT(ISERROR(SEARCH("Muy Baja",Y16)))</formula>
    </cfRule>
    <cfRule type="containsText" dxfId="1647" priority="560" operator="containsText" text="Baja">
      <formula>NOT(ISERROR(SEARCH("Baja",Y16)))</formula>
    </cfRule>
    <cfRule type="containsText" dxfId="1646" priority="561" operator="containsText" text="Muy Baja">
      <formula>NOT(ISERROR(SEARCH("Muy Baja",Y16)))</formula>
    </cfRule>
  </conditionalFormatting>
  <conditionalFormatting sqref="AC16:AC21">
    <cfRule type="containsText" dxfId="1645" priority="551" operator="containsText" text="Catastrófico">
      <formula>NOT(ISERROR(SEARCH("Catastrófico",AC16)))</formula>
    </cfRule>
    <cfRule type="containsText" dxfId="1644" priority="552" operator="containsText" text="Mayor">
      <formula>NOT(ISERROR(SEARCH("Mayor",AC16)))</formula>
    </cfRule>
    <cfRule type="containsText" dxfId="1643" priority="553" operator="containsText" text="Moderado">
      <formula>NOT(ISERROR(SEARCH("Moderado",AC16)))</formula>
    </cfRule>
    <cfRule type="containsText" dxfId="1642" priority="554" operator="containsText" text="Menor">
      <formula>NOT(ISERROR(SEARCH("Menor",AC16)))</formula>
    </cfRule>
    <cfRule type="containsText" dxfId="1641" priority="555" operator="containsText" text="Leve">
      <formula>NOT(ISERROR(SEARCH("Leve",AC16)))</formula>
    </cfRule>
  </conditionalFormatting>
  <conditionalFormatting sqref="AG16">
    <cfRule type="containsText" dxfId="1640" priority="542" operator="containsText" text="Extremo">
      <formula>NOT(ISERROR(SEARCH("Extremo",AG16)))</formula>
    </cfRule>
    <cfRule type="containsText" dxfId="1639" priority="543" operator="containsText" text="Alto">
      <formula>NOT(ISERROR(SEARCH("Alto",AG16)))</formula>
    </cfRule>
    <cfRule type="containsText" dxfId="1638" priority="544" operator="containsText" text="Moderado">
      <formula>NOT(ISERROR(SEARCH("Moderado",AG16)))</formula>
    </cfRule>
    <cfRule type="containsText" dxfId="1637" priority="545" operator="containsText" text="Menor">
      <formula>NOT(ISERROR(SEARCH("Menor",AG16)))</formula>
    </cfRule>
    <cfRule type="containsText" dxfId="1636" priority="546" operator="containsText" text="Bajo">
      <formula>NOT(ISERROR(SEARCH("Bajo",AG16)))</formula>
    </cfRule>
    <cfRule type="containsText" dxfId="1635" priority="547" operator="containsText" text="Moderado">
      <formula>NOT(ISERROR(SEARCH("Moderado",AG16)))</formula>
    </cfRule>
    <cfRule type="containsText" dxfId="1634" priority="548" operator="containsText" text="Extremo">
      <formula>NOT(ISERROR(SEARCH("Extremo",AG16)))</formula>
    </cfRule>
    <cfRule type="containsText" dxfId="1633" priority="549" operator="containsText" text="Baja">
      <formula>NOT(ISERROR(SEARCH("Baja",AG16)))</formula>
    </cfRule>
    <cfRule type="containsText" dxfId="1632" priority="550" operator="containsText" text="Alto">
      <formula>NOT(ISERROR(SEARCH("Alto",AG16)))</formula>
    </cfRule>
  </conditionalFormatting>
  <conditionalFormatting sqref="AE16:AE21">
    <cfRule type="containsText" dxfId="1631" priority="532" operator="containsText" text="Catastrófico">
      <formula>NOT(ISERROR(SEARCH("Catastrófico",AE16)))</formula>
    </cfRule>
    <cfRule type="containsText" dxfId="1630" priority="533" operator="containsText" text="Moderado">
      <formula>NOT(ISERROR(SEARCH("Moderado",AE16)))</formula>
    </cfRule>
    <cfRule type="containsText" dxfId="1629" priority="534" operator="containsText" text="Menor">
      <formula>NOT(ISERROR(SEARCH("Menor",AE16)))</formula>
    </cfRule>
    <cfRule type="containsText" dxfId="1628" priority="535" operator="containsText" text="Leve">
      <formula>NOT(ISERROR(SEARCH("Leve",AE16)))</formula>
    </cfRule>
    <cfRule type="containsText" dxfId="1627" priority="536" operator="containsText" text="Mayor">
      <formula>NOT(ISERROR(SEARCH("Mayor",AE16)))</formula>
    </cfRule>
  </conditionalFormatting>
  <conditionalFormatting sqref="Y22:Y25">
    <cfRule type="containsText" dxfId="1626" priority="526" operator="containsText" text="Muy Alta">
      <formula>NOT(ISERROR(SEARCH("Muy Alta",Y22)))</formula>
    </cfRule>
    <cfRule type="containsText" dxfId="1625" priority="527" operator="containsText" text="Alta">
      <formula>NOT(ISERROR(SEARCH("Alta",Y22)))</formula>
    </cfRule>
    <cfRule type="containsText" dxfId="1624" priority="528" operator="containsText" text="Media">
      <formula>NOT(ISERROR(SEARCH("Media",Y22)))</formula>
    </cfRule>
    <cfRule type="containsText" dxfId="1623" priority="529" operator="containsText" text="Muy Baja">
      <formula>NOT(ISERROR(SEARCH("Muy Baja",Y22)))</formula>
    </cfRule>
    <cfRule type="containsText" dxfId="1622" priority="530" operator="containsText" text="Baja">
      <formula>NOT(ISERROR(SEARCH("Baja",Y22)))</formula>
    </cfRule>
    <cfRule type="containsText" dxfId="1621" priority="531" operator="containsText" text="Muy Baja">
      <formula>NOT(ISERROR(SEARCH("Muy Baja",Y22)))</formula>
    </cfRule>
  </conditionalFormatting>
  <conditionalFormatting sqref="AC22:AC25">
    <cfRule type="containsText" dxfId="1620" priority="521" operator="containsText" text="Catastrófico">
      <formula>NOT(ISERROR(SEARCH("Catastrófico",AC22)))</formula>
    </cfRule>
    <cfRule type="containsText" dxfId="1619" priority="522" operator="containsText" text="Mayor">
      <formula>NOT(ISERROR(SEARCH("Mayor",AC22)))</formula>
    </cfRule>
    <cfRule type="containsText" dxfId="1618" priority="523" operator="containsText" text="Moderado">
      <formula>NOT(ISERROR(SEARCH("Moderado",AC22)))</formula>
    </cfRule>
    <cfRule type="containsText" dxfId="1617" priority="524" operator="containsText" text="Menor">
      <formula>NOT(ISERROR(SEARCH("Menor",AC22)))</formula>
    </cfRule>
    <cfRule type="containsText" dxfId="1616" priority="525" operator="containsText" text="Leve">
      <formula>NOT(ISERROR(SEARCH("Leve",AC22)))</formula>
    </cfRule>
  </conditionalFormatting>
  <conditionalFormatting sqref="AG22">
    <cfRule type="containsText" dxfId="1615" priority="512" operator="containsText" text="Extremo">
      <formula>NOT(ISERROR(SEARCH("Extremo",AG22)))</formula>
    </cfRule>
    <cfRule type="containsText" dxfId="1614" priority="513" operator="containsText" text="Alto">
      <formula>NOT(ISERROR(SEARCH("Alto",AG22)))</formula>
    </cfRule>
    <cfRule type="containsText" dxfId="1613" priority="514" operator="containsText" text="Moderado">
      <formula>NOT(ISERROR(SEARCH("Moderado",AG22)))</formula>
    </cfRule>
    <cfRule type="containsText" dxfId="1612" priority="515" operator="containsText" text="Menor">
      <formula>NOT(ISERROR(SEARCH("Menor",AG22)))</formula>
    </cfRule>
    <cfRule type="containsText" dxfId="1611" priority="516" operator="containsText" text="Bajo">
      <formula>NOT(ISERROR(SEARCH("Bajo",AG22)))</formula>
    </cfRule>
    <cfRule type="containsText" dxfId="1610" priority="517" operator="containsText" text="Moderado">
      <formula>NOT(ISERROR(SEARCH("Moderado",AG22)))</formula>
    </cfRule>
    <cfRule type="containsText" dxfId="1609" priority="518" operator="containsText" text="Extremo">
      <formula>NOT(ISERROR(SEARCH("Extremo",AG22)))</formula>
    </cfRule>
    <cfRule type="containsText" dxfId="1608" priority="519" operator="containsText" text="Baja">
      <formula>NOT(ISERROR(SEARCH("Baja",AG22)))</formula>
    </cfRule>
    <cfRule type="containsText" dxfId="1607" priority="520" operator="containsText" text="Alto">
      <formula>NOT(ISERROR(SEARCH("Alto",AG22)))</formula>
    </cfRule>
  </conditionalFormatting>
  <conditionalFormatting sqref="AE22:AE25">
    <cfRule type="containsText" dxfId="1606" priority="502" operator="containsText" text="Catastrófico">
      <formula>NOT(ISERROR(SEARCH("Catastrófico",AE22)))</formula>
    </cfRule>
    <cfRule type="containsText" dxfId="1605" priority="503" operator="containsText" text="Moderado">
      <formula>NOT(ISERROR(SEARCH("Moderado",AE22)))</formula>
    </cfRule>
    <cfRule type="containsText" dxfId="1604" priority="504" operator="containsText" text="Menor">
      <formula>NOT(ISERROR(SEARCH("Menor",AE22)))</formula>
    </cfRule>
    <cfRule type="containsText" dxfId="1603" priority="505" operator="containsText" text="Leve">
      <formula>NOT(ISERROR(SEARCH("Leve",AE22)))</formula>
    </cfRule>
    <cfRule type="containsText" dxfId="1602" priority="506" operator="containsText" text="Mayor">
      <formula>NOT(ISERROR(SEARCH("Mayor",AE22)))</formula>
    </cfRule>
  </conditionalFormatting>
  <conditionalFormatting sqref="Y26:Y30">
    <cfRule type="containsText" dxfId="1601" priority="466" operator="containsText" text="Muy Alta">
      <formula>NOT(ISERROR(SEARCH("Muy Alta",Y26)))</formula>
    </cfRule>
    <cfRule type="containsText" dxfId="1600" priority="467" operator="containsText" text="Alta">
      <formula>NOT(ISERROR(SEARCH("Alta",Y26)))</formula>
    </cfRule>
    <cfRule type="containsText" dxfId="1599" priority="468" operator="containsText" text="Media">
      <formula>NOT(ISERROR(SEARCH("Media",Y26)))</formula>
    </cfRule>
    <cfRule type="containsText" dxfId="1598" priority="469" operator="containsText" text="Muy Baja">
      <formula>NOT(ISERROR(SEARCH("Muy Baja",Y26)))</formula>
    </cfRule>
    <cfRule type="containsText" dxfId="1597" priority="470" operator="containsText" text="Baja">
      <formula>NOT(ISERROR(SEARCH("Baja",Y26)))</formula>
    </cfRule>
    <cfRule type="containsText" dxfId="1596" priority="471" operator="containsText" text="Muy Baja">
      <formula>NOT(ISERROR(SEARCH("Muy Baja",Y26)))</formula>
    </cfRule>
  </conditionalFormatting>
  <conditionalFormatting sqref="AC26:AC30">
    <cfRule type="containsText" dxfId="1595" priority="461" operator="containsText" text="Catastrófico">
      <formula>NOT(ISERROR(SEARCH("Catastrófico",AC26)))</formula>
    </cfRule>
    <cfRule type="containsText" dxfId="1594" priority="462" operator="containsText" text="Mayor">
      <formula>NOT(ISERROR(SEARCH("Mayor",AC26)))</formula>
    </cfRule>
    <cfRule type="containsText" dxfId="1593" priority="463" operator="containsText" text="Moderado">
      <formula>NOT(ISERROR(SEARCH("Moderado",AC26)))</formula>
    </cfRule>
    <cfRule type="containsText" dxfId="1592" priority="464" operator="containsText" text="Menor">
      <formula>NOT(ISERROR(SEARCH("Menor",AC26)))</formula>
    </cfRule>
    <cfRule type="containsText" dxfId="1591" priority="465" operator="containsText" text="Leve">
      <formula>NOT(ISERROR(SEARCH("Leve",AC26)))</formula>
    </cfRule>
  </conditionalFormatting>
  <conditionalFormatting sqref="AG26">
    <cfRule type="containsText" dxfId="1590" priority="452" operator="containsText" text="Extremo">
      <formula>NOT(ISERROR(SEARCH("Extremo",AG26)))</formula>
    </cfRule>
    <cfRule type="containsText" dxfId="1589" priority="453" operator="containsText" text="Alto">
      <formula>NOT(ISERROR(SEARCH("Alto",AG26)))</formula>
    </cfRule>
    <cfRule type="containsText" dxfId="1588" priority="454" operator="containsText" text="Moderado">
      <formula>NOT(ISERROR(SEARCH("Moderado",AG26)))</formula>
    </cfRule>
    <cfRule type="containsText" dxfId="1587" priority="455" operator="containsText" text="Menor">
      <formula>NOT(ISERROR(SEARCH("Menor",AG26)))</formula>
    </cfRule>
    <cfRule type="containsText" dxfId="1586" priority="456" operator="containsText" text="Bajo">
      <formula>NOT(ISERROR(SEARCH("Bajo",AG26)))</formula>
    </cfRule>
    <cfRule type="containsText" dxfId="1585" priority="457" operator="containsText" text="Moderado">
      <formula>NOT(ISERROR(SEARCH("Moderado",AG26)))</formula>
    </cfRule>
    <cfRule type="containsText" dxfId="1584" priority="458" operator="containsText" text="Extremo">
      <formula>NOT(ISERROR(SEARCH("Extremo",AG26)))</formula>
    </cfRule>
    <cfRule type="containsText" dxfId="1583" priority="459" operator="containsText" text="Baja">
      <formula>NOT(ISERROR(SEARCH("Baja",AG26)))</formula>
    </cfRule>
    <cfRule type="containsText" dxfId="1582" priority="460" operator="containsText" text="Alto">
      <formula>NOT(ISERROR(SEARCH("Alto",AG26)))</formula>
    </cfRule>
  </conditionalFormatting>
  <conditionalFormatting sqref="AE26:AE30">
    <cfRule type="containsText" dxfId="1581" priority="442" operator="containsText" text="Catastrófico">
      <formula>NOT(ISERROR(SEARCH("Catastrófico",AE26)))</formula>
    </cfRule>
    <cfRule type="containsText" dxfId="1580" priority="443" operator="containsText" text="Moderado">
      <formula>NOT(ISERROR(SEARCH("Moderado",AE26)))</formula>
    </cfRule>
    <cfRule type="containsText" dxfId="1579" priority="444" operator="containsText" text="Menor">
      <formula>NOT(ISERROR(SEARCH("Menor",AE26)))</formula>
    </cfRule>
    <cfRule type="containsText" dxfId="1578" priority="445" operator="containsText" text="Leve">
      <formula>NOT(ISERROR(SEARCH("Leve",AE26)))</formula>
    </cfRule>
    <cfRule type="containsText" dxfId="1577" priority="446" operator="containsText" text="Mayor">
      <formula>NOT(ISERROR(SEARCH("Mayor",AE26)))</formula>
    </cfRule>
  </conditionalFormatting>
  <dataValidations count="1">
    <dataValidation allowBlank="1" showInputMessage="1" showErrorMessage="1" prompt="Enunciar cuál es el control" sqref="P13 P10:P11 P16:P2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probabilidad'!$B$5,I16)))</xm:f>
            <xm:f>'Tabla probabilidad'!$B$5</xm:f>
            <x14:dxf>
              <font>
                <color rgb="FF006100"/>
              </font>
              <fill>
                <patternFill>
                  <bgColor rgb="FFC6EFCE"/>
                </patternFill>
              </fill>
            </x14:dxf>
          </x14:cfRule>
          <x14:cfRule type="containsText" priority="582" operator="containsText" id="{0DBD8F32-72F4-47FE-A8E8-92CA123A277C}">
            <xm:f>NOT(ISERROR(SEARCH('Tabla probabilidad'!$B$5,I16)))</xm:f>
            <xm:f>'Tabla probabilidad'!$B$5</xm:f>
            <x14:dxf>
              <font>
                <color rgb="FF9C0006"/>
              </font>
              <fill>
                <patternFill>
                  <bgColor rgb="FFFFC7CE"/>
                </patternFill>
              </fill>
            </x14:dxf>
          </x14:cfRule>
          <xm:sqref>I16 I22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AN16 AN22 AN26</xm:sqref>
        </x14:dataValidation>
        <x14:dataValidation type="list" allowBlank="1" showInputMessage="1" showErrorMessage="1">
          <x14:formula1>
            <xm:f>LISTA!$K$3:$K$6</xm:f>
          </x14:formula1>
          <xm:sqref>AH10 AH16 AH22 AH26</xm:sqref>
        </x14:dataValidation>
        <x14:dataValidation type="list" allowBlank="1" showInputMessage="1" showErrorMessage="1">
          <x14:formula1>
            <xm:f>LISTA!$E$3:$E$5</xm:f>
          </x14:formula1>
          <xm:sqref>R10:R30</xm:sqref>
        </x14:dataValidation>
        <x14:dataValidation type="list" allowBlank="1" showInputMessage="1" showErrorMessage="1">
          <x14:formula1>
            <xm:f>LISTA!$F$3:$F$4</xm:f>
          </x14:formula1>
          <xm:sqref>S10:S30</xm:sqref>
        </x14:dataValidation>
        <x14:dataValidation type="list" allowBlank="1" showInputMessage="1" showErrorMessage="1">
          <x14:formula1>
            <xm:f>LISTA!$G$3:$G$4</xm:f>
          </x14:formula1>
          <xm:sqref>U10:U30</xm:sqref>
        </x14:dataValidation>
        <x14:dataValidation type="list" allowBlank="1" showInputMessage="1" showErrorMessage="1">
          <x14:formula1>
            <xm:f>LISTA!$H$3:$H$4</xm:f>
          </x14:formula1>
          <xm:sqref>V10:V30</xm:sqref>
        </x14:dataValidation>
        <x14:dataValidation type="list" allowBlank="1" showInputMessage="1" showErrorMessage="1">
          <x14:formula1>
            <xm:f>LISTA!$I$3:$I$4</xm:f>
          </x14:formula1>
          <xm:sqref>W10:W30</xm:sqref>
        </x14:dataValidation>
        <x14:dataValidation type="list" allowBlank="1" showInputMessage="1" showErrorMessage="1">
          <x14:formula1>
            <xm:f>LISTA!$C$3:$C$10</xm:f>
          </x14:formula1>
          <xm:sqref>G10:G21</xm:sqref>
        </x14:dataValidation>
        <x14:dataValidation type="list" allowBlank="1" showInputMessage="1" showErrorMessage="1">
          <x14:formula1>
            <xm:f>LISTA!$D$3:$D$31</xm:f>
          </x14:formula1>
          <xm:sqref>K10:K30</xm:sqref>
        </x14:dataValidation>
        <x14:dataValidation type="list" allowBlank="1" showInputMessage="1" showErrorMessage="1">
          <x14:formula1>
            <xm:f>LISTA!$B$3:$B$9</xm:f>
          </x14:formula1>
          <xm:sqref>C10:C21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E7" sqref="E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2" t="s">
        <v>235</v>
      </c>
      <c r="B3" s="422"/>
      <c r="C3" s="422"/>
      <c r="D3" s="422"/>
      <c r="E3" s="422"/>
      <c r="F3" s="422"/>
      <c r="G3" s="422"/>
      <c r="H3" s="422"/>
    </row>
    <row r="4" spans="1:9">
      <c r="A4" s="422"/>
      <c r="B4" s="422"/>
      <c r="C4" s="422"/>
      <c r="D4" s="422"/>
      <c r="E4" s="422"/>
      <c r="F4" s="422"/>
      <c r="G4" s="422"/>
      <c r="H4" s="422"/>
    </row>
    <row r="5" spans="1:9" ht="34.5" thickBot="1">
      <c r="A5" s="19"/>
      <c r="B5" s="19"/>
      <c r="C5" s="19"/>
      <c r="D5" s="19"/>
      <c r="E5" s="19"/>
      <c r="F5" s="19"/>
      <c r="G5" s="19"/>
      <c r="H5" s="19"/>
    </row>
    <row r="6" spans="1:9" ht="71.25" customHeight="1" thickBot="1">
      <c r="A6" s="423" t="s">
        <v>235</v>
      </c>
      <c r="B6" s="84" t="s">
        <v>364</v>
      </c>
      <c r="C6" s="85" t="s">
        <v>365</v>
      </c>
      <c r="D6" s="85" t="s">
        <v>366</v>
      </c>
      <c r="E6" s="85" t="s">
        <v>367</v>
      </c>
      <c r="F6" s="85" t="s">
        <v>368</v>
      </c>
      <c r="G6" s="142" t="s">
        <v>369</v>
      </c>
      <c r="H6" s="84" t="s">
        <v>370</v>
      </c>
      <c r="I6" s="84" t="s">
        <v>371</v>
      </c>
    </row>
    <row r="7" spans="1:9" ht="265.5" customHeight="1" thickBot="1">
      <c r="A7" s="424"/>
      <c r="B7" s="20" t="s">
        <v>372</v>
      </c>
      <c r="C7" s="20" t="s">
        <v>373</v>
      </c>
      <c r="D7" s="20" t="s">
        <v>374</v>
      </c>
      <c r="E7" s="20" t="s">
        <v>375</v>
      </c>
      <c r="F7" s="20" t="s">
        <v>376</v>
      </c>
      <c r="G7" s="21" t="s">
        <v>377</v>
      </c>
      <c r="H7" s="144" t="s">
        <v>378</v>
      </c>
      <c r="I7" s="144" t="s">
        <v>379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E1" sqref="E1"/>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25" t="s">
        <v>380</v>
      </c>
      <c r="C2" s="425"/>
      <c r="D2" s="42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381</v>
      </c>
      <c r="D4" s="107" t="s">
        <v>329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382</v>
      </c>
      <c r="C5" s="109" t="s">
        <v>383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384</v>
      </c>
      <c r="C6" s="112" t="s">
        <v>385</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386</v>
      </c>
      <c r="C7" s="112" t="s">
        <v>387</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388</v>
      </c>
      <c r="C8" s="112" t="s">
        <v>389</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390</v>
      </c>
      <c r="C9" s="112" t="s">
        <v>391</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3" zoomScale="67" zoomScaleNormal="67" workbookViewId="0">
      <selection activeCell="E22" sqref="E22"/>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426" t="s">
        <v>392</v>
      </c>
      <c r="C2" s="426"/>
      <c r="D2" s="426"/>
      <c r="E2" s="426"/>
      <c r="F2" s="7"/>
      <c r="G2" s="7"/>
      <c r="H2" s="7"/>
      <c r="I2" s="7"/>
      <c r="J2" s="7"/>
    </row>
    <row r="3" spans="1:10">
      <c r="A3" s="7"/>
      <c r="B3" s="96"/>
      <c r="C3" s="96"/>
      <c r="D3" s="96"/>
      <c r="E3" s="124"/>
      <c r="F3" s="7"/>
      <c r="G3" s="7"/>
      <c r="H3" s="7"/>
      <c r="I3" s="7"/>
      <c r="J3" s="7"/>
    </row>
    <row r="4" spans="1:10" ht="60">
      <c r="A4" s="7"/>
      <c r="B4" s="25"/>
      <c r="C4" s="97" t="s">
        <v>393</v>
      </c>
      <c r="D4" s="97" t="s">
        <v>394</v>
      </c>
      <c r="E4" s="124"/>
      <c r="F4" s="7"/>
      <c r="G4" s="7"/>
      <c r="H4" s="7"/>
      <c r="I4" s="7"/>
      <c r="J4" s="7"/>
    </row>
    <row r="5" spans="1:10" ht="76.5" customHeight="1">
      <c r="A5" s="26" t="s">
        <v>395</v>
      </c>
      <c r="B5" s="98" t="s">
        <v>396</v>
      </c>
      <c r="C5" s="99" t="s">
        <v>397</v>
      </c>
      <c r="D5" s="100" t="s">
        <v>398</v>
      </c>
      <c r="E5" s="125">
        <v>0.2</v>
      </c>
      <c r="F5" s="7"/>
      <c r="G5" s="7"/>
      <c r="H5" s="7"/>
      <c r="I5" s="7"/>
      <c r="J5" s="7"/>
    </row>
    <row r="6" spans="1:10" ht="99">
      <c r="A6" s="26" t="s">
        <v>399</v>
      </c>
      <c r="B6" s="101" t="s">
        <v>399</v>
      </c>
      <c r="C6" s="102" t="s">
        <v>400</v>
      </c>
      <c r="D6" s="103" t="s">
        <v>348</v>
      </c>
      <c r="E6" s="125">
        <v>0.4</v>
      </c>
      <c r="F6" s="7"/>
      <c r="G6" s="7"/>
      <c r="H6" s="7"/>
      <c r="I6" s="7"/>
      <c r="J6" s="7"/>
    </row>
    <row r="7" spans="1:10" ht="66">
      <c r="A7" s="26" t="s">
        <v>401</v>
      </c>
      <c r="B7" s="104" t="s">
        <v>402</v>
      </c>
      <c r="C7" s="102" t="s">
        <v>403</v>
      </c>
      <c r="D7" s="103" t="s">
        <v>404</v>
      </c>
      <c r="E7" s="125">
        <v>0.6</v>
      </c>
      <c r="F7" s="7"/>
      <c r="G7" s="7"/>
      <c r="H7" s="7"/>
      <c r="I7" s="7"/>
      <c r="J7" s="7"/>
    </row>
    <row r="8" spans="1:10" ht="66">
      <c r="A8" s="26" t="s">
        <v>405</v>
      </c>
      <c r="B8" s="105" t="s">
        <v>406</v>
      </c>
      <c r="C8" s="102" t="s">
        <v>407</v>
      </c>
      <c r="D8" s="103" t="s">
        <v>408</v>
      </c>
      <c r="E8" s="125">
        <v>0.8</v>
      </c>
      <c r="F8" s="7"/>
      <c r="G8" s="7"/>
      <c r="H8" s="7"/>
      <c r="I8" s="7"/>
      <c r="J8" s="7"/>
    </row>
    <row r="9" spans="1:10" ht="66">
      <c r="A9" s="26" t="s">
        <v>409</v>
      </c>
      <c r="B9" s="106" t="s">
        <v>410</v>
      </c>
      <c r="C9" s="102" t="s">
        <v>411</v>
      </c>
      <c r="D9" s="103" t="s">
        <v>412</v>
      </c>
      <c r="E9" s="125">
        <v>1</v>
      </c>
      <c r="F9" s="7"/>
      <c r="G9" s="7"/>
      <c r="H9" s="7"/>
      <c r="I9" s="7"/>
      <c r="J9" s="7"/>
    </row>
    <row r="10" spans="1:10" ht="20.25">
      <c r="A10" s="26"/>
      <c r="B10" s="26"/>
      <c r="C10" s="27"/>
      <c r="D10" s="27"/>
      <c r="E10" s="124"/>
      <c r="F10" s="7"/>
      <c r="G10" s="7"/>
      <c r="H10" s="7"/>
      <c r="I10" s="7"/>
      <c r="J10" s="7"/>
    </row>
    <row r="11" spans="1:10" ht="60">
      <c r="A11" s="26"/>
      <c r="B11" s="25"/>
      <c r="C11" s="97" t="s">
        <v>393</v>
      </c>
      <c r="D11" s="97" t="s">
        <v>413</v>
      </c>
      <c r="E11" s="124"/>
      <c r="F11" s="7"/>
      <c r="G11" s="7"/>
      <c r="H11" s="7"/>
      <c r="I11" s="7"/>
      <c r="J11" s="7"/>
    </row>
    <row r="12" spans="1:10" ht="79.5" customHeight="1">
      <c r="A12" s="26"/>
      <c r="B12" s="98" t="s">
        <v>396</v>
      </c>
      <c r="C12" s="99" t="s">
        <v>397</v>
      </c>
      <c r="D12" s="133" t="s">
        <v>414</v>
      </c>
      <c r="E12" s="125">
        <v>0.2</v>
      </c>
      <c r="F12" s="7"/>
      <c r="G12" s="7"/>
      <c r="H12" s="7"/>
      <c r="I12" s="7"/>
      <c r="J12" s="7"/>
    </row>
    <row r="13" spans="1:10" ht="33">
      <c r="A13" s="26"/>
      <c r="B13" s="101" t="s">
        <v>399</v>
      </c>
      <c r="C13" s="102" t="s">
        <v>400</v>
      </c>
      <c r="D13" s="133" t="s">
        <v>415</v>
      </c>
      <c r="E13" s="125">
        <v>0.4</v>
      </c>
      <c r="F13" s="7"/>
      <c r="G13" s="7"/>
      <c r="H13" s="7"/>
      <c r="I13" s="7"/>
      <c r="J13" s="7"/>
    </row>
    <row r="14" spans="1:10" ht="33">
      <c r="A14" s="26"/>
      <c r="B14" s="104" t="s">
        <v>402</v>
      </c>
      <c r="C14" s="102" t="s">
        <v>403</v>
      </c>
      <c r="D14" s="133" t="s">
        <v>416</v>
      </c>
      <c r="E14" s="125">
        <v>0.6</v>
      </c>
      <c r="F14" s="7"/>
      <c r="G14" s="7"/>
      <c r="H14" s="7"/>
      <c r="I14" s="7"/>
      <c r="J14" s="7"/>
    </row>
    <row r="15" spans="1:10" ht="33">
      <c r="A15" s="26"/>
      <c r="B15" s="105" t="s">
        <v>406</v>
      </c>
      <c r="C15" s="102" t="s">
        <v>407</v>
      </c>
      <c r="D15" s="133" t="s">
        <v>417</v>
      </c>
      <c r="E15" s="125">
        <v>0.8</v>
      </c>
      <c r="F15" s="7"/>
      <c r="G15" s="7"/>
      <c r="H15" s="7"/>
      <c r="I15" s="7"/>
      <c r="J15" s="7"/>
    </row>
    <row r="16" spans="1:10" ht="46.5" customHeight="1">
      <c r="A16" s="26"/>
      <c r="B16" s="106" t="s">
        <v>410</v>
      </c>
      <c r="C16" s="102" t="s">
        <v>411</v>
      </c>
      <c r="D16" s="133" t="s">
        <v>418</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393</v>
      </c>
      <c r="D19" s="97" t="s">
        <v>312</v>
      </c>
      <c r="E19" s="124"/>
      <c r="F19" s="7"/>
      <c r="G19" s="7"/>
      <c r="H19" s="7"/>
      <c r="I19" s="7"/>
      <c r="J19" s="7"/>
    </row>
    <row r="20" spans="1:10" ht="57.75" customHeight="1">
      <c r="A20" s="26"/>
      <c r="B20" s="98" t="s">
        <v>396</v>
      </c>
      <c r="C20" s="99" t="s">
        <v>397</v>
      </c>
      <c r="D20" s="133" t="s">
        <v>419</v>
      </c>
      <c r="E20" s="125">
        <v>0.2</v>
      </c>
      <c r="F20" s="7"/>
      <c r="G20" s="7"/>
      <c r="H20" s="7"/>
      <c r="I20" s="7"/>
      <c r="J20" s="7"/>
    </row>
    <row r="21" spans="1:10" ht="54" customHeight="1">
      <c r="A21" s="26"/>
      <c r="B21" s="101" t="s">
        <v>399</v>
      </c>
      <c r="C21" s="102" t="s">
        <v>400</v>
      </c>
      <c r="D21" s="133" t="s">
        <v>335</v>
      </c>
      <c r="E21" s="125">
        <v>0.4</v>
      </c>
      <c r="F21" s="7"/>
      <c r="G21" s="7"/>
      <c r="H21" s="7"/>
      <c r="I21" s="7"/>
      <c r="J21" s="7"/>
    </row>
    <row r="22" spans="1:10" ht="64.5" customHeight="1">
      <c r="A22" s="26"/>
      <c r="B22" s="104" t="s">
        <v>402</v>
      </c>
      <c r="C22" s="102" t="s">
        <v>403</v>
      </c>
      <c r="D22" s="133" t="s">
        <v>317</v>
      </c>
      <c r="E22" s="125">
        <v>0.6</v>
      </c>
      <c r="F22" s="7"/>
      <c r="G22" s="7"/>
      <c r="H22" s="7"/>
      <c r="I22" s="7"/>
      <c r="J22" s="7"/>
    </row>
    <row r="23" spans="1:10" ht="51.75" customHeight="1">
      <c r="A23" s="26"/>
      <c r="B23" s="105" t="s">
        <v>406</v>
      </c>
      <c r="C23" s="102" t="s">
        <v>407</v>
      </c>
      <c r="D23" s="133" t="s">
        <v>420</v>
      </c>
      <c r="E23" s="125">
        <v>0.8</v>
      </c>
      <c r="F23" s="7"/>
      <c r="G23" s="7"/>
      <c r="H23" s="7"/>
      <c r="I23" s="7"/>
      <c r="J23" s="7"/>
    </row>
    <row r="24" spans="1:10" ht="51.75" customHeight="1">
      <c r="A24" s="26"/>
      <c r="B24" s="106" t="s">
        <v>410</v>
      </c>
      <c r="C24" s="102" t="s">
        <v>411</v>
      </c>
      <c r="D24" s="133" t="s">
        <v>421</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393</v>
      </c>
      <c r="D29" s="97" t="s">
        <v>422</v>
      </c>
      <c r="E29" s="124"/>
      <c r="F29" s="7"/>
      <c r="G29" s="7"/>
      <c r="H29" s="7"/>
      <c r="I29" s="7"/>
      <c r="J29" s="7"/>
    </row>
    <row r="30" spans="1:10" ht="75.75" customHeight="1">
      <c r="A30" s="26"/>
      <c r="B30" s="98" t="s">
        <v>396</v>
      </c>
      <c r="C30" s="99" t="s">
        <v>397</v>
      </c>
      <c r="D30" s="133" t="s">
        <v>423</v>
      </c>
      <c r="E30" s="125">
        <v>0.2</v>
      </c>
      <c r="F30" s="7"/>
      <c r="G30" s="7"/>
      <c r="H30" s="7"/>
      <c r="I30" s="7"/>
      <c r="J30" s="7"/>
    </row>
    <row r="31" spans="1:10" ht="65.25" customHeight="1">
      <c r="A31" s="26"/>
      <c r="B31" s="101" t="s">
        <v>399</v>
      </c>
      <c r="C31" s="102" t="s">
        <v>400</v>
      </c>
      <c r="D31" s="133" t="s">
        <v>424</v>
      </c>
      <c r="E31" s="125">
        <v>0.4</v>
      </c>
      <c r="F31" s="7"/>
      <c r="G31" s="7"/>
      <c r="H31" s="7"/>
      <c r="I31" s="7"/>
      <c r="J31" s="7"/>
    </row>
    <row r="32" spans="1:10" ht="57" customHeight="1">
      <c r="A32" s="26"/>
      <c r="B32" s="104" t="s">
        <v>402</v>
      </c>
      <c r="C32" s="102" t="s">
        <v>403</v>
      </c>
      <c r="D32" s="133" t="s">
        <v>425</v>
      </c>
      <c r="E32" s="125">
        <v>0.6</v>
      </c>
      <c r="F32" s="7"/>
      <c r="G32" s="7"/>
      <c r="H32" s="7"/>
      <c r="I32" s="7"/>
      <c r="J32" s="7"/>
    </row>
    <row r="33" spans="1:10" ht="66.75" customHeight="1">
      <c r="A33" s="26"/>
      <c r="B33" s="105" t="s">
        <v>406</v>
      </c>
      <c r="C33" s="102" t="s">
        <v>407</v>
      </c>
      <c r="D33" s="133" t="s">
        <v>426</v>
      </c>
      <c r="E33" s="125">
        <v>0.8</v>
      </c>
      <c r="F33" s="7"/>
      <c r="G33" s="7"/>
      <c r="H33" s="7"/>
      <c r="I33" s="7"/>
      <c r="J33" s="7"/>
    </row>
    <row r="34" spans="1:10" ht="79.5" customHeight="1">
      <c r="A34" s="26"/>
      <c r="B34" s="106" t="s">
        <v>410</v>
      </c>
      <c r="C34" s="102" t="s">
        <v>411</v>
      </c>
      <c r="D34" s="133" t="s">
        <v>427</v>
      </c>
      <c r="E34" s="125">
        <v>1</v>
      </c>
      <c r="F34" s="7"/>
      <c r="G34" s="7"/>
      <c r="H34" s="7"/>
      <c r="I34" s="7"/>
      <c r="J34" s="7"/>
    </row>
    <row r="35" spans="1:10">
      <c r="A35" s="26"/>
      <c r="B35" s="26"/>
      <c r="C35" s="26" t="s">
        <v>428</v>
      </c>
      <c r="D35" s="26" t="s">
        <v>429</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393</v>
      </c>
      <c r="D38" s="97" t="s">
        <v>430</v>
      </c>
      <c r="E38" s="124"/>
      <c r="F38" s="7"/>
      <c r="G38" s="7"/>
      <c r="H38" s="7"/>
      <c r="I38" s="7"/>
      <c r="J38" s="7"/>
    </row>
    <row r="39" spans="1:10" ht="99">
      <c r="A39" s="26"/>
      <c r="B39" s="98" t="s">
        <v>396</v>
      </c>
      <c r="C39" s="99" t="s">
        <v>397</v>
      </c>
      <c r="D39" s="134" t="s">
        <v>431</v>
      </c>
      <c r="E39" s="125">
        <v>0.2</v>
      </c>
      <c r="F39" s="7"/>
      <c r="G39" s="7"/>
      <c r="H39" s="7"/>
      <c r="I39" s="7"/>
      <c r="J39" s="7"/>
    </row>
    <row r="40" spans="1:10" ht="99">
      <c r="A40" s="26"/>
      <c r="B40" s="101" t="s">
        <v>399</v>
      </c>
      <c r="C40" s="102" t="s">
        <v>400</v>
      </c>
      <c r="D40" s="134" t="s">
        <v>432</v>
      </c>
      <c r="E40" s="125">
        <v>0.4</v>
      </c>
      <c r="F40" s="7"/>
      <c r="G40" s="7"/>
      <c r="H40" s="7"/>
      <c r="I40" s="7"/>
      <c r="J40" s="7"/>
    </row>
    <row r="41" spans="1:10" ht="99">
      <c r="A41" s="26"/>
      <c r="B41" s="104" t="s">
        <v>402</v>
      </c>
      <c r="C41" s="102" t="s">
        <v>403</v>
      </c>
      <c r="D41" s="134" t="s">
        <v>433</v>
      </c>
      <c r="E41" s="125">
        <v>0.6</v>
      </c>
      <c r="F41" s="7"/>
      <c r="G41" s="7"/>
      <c r="H41" s="7"/>
      <c r="I41" s="7"/>
      <c r="J41" s="7"/>
    </row>
    <row r="42" spans="1:10" ht="99">
      <c r="A42" s="26"/>
      <c r="B42" s="105" t="s">
        <v>406</v>
      </c>
      <c r="C42" s="102" t="s">
        <v>407</v>
      </c>
      <c r="D42" s="134" t="s">
        <v>434</v>
      </c>
      <c r="E42" s="125">
        <v>0.8</v>
      </c>
      <c r="F42" s="7"/>
      <c r="G42" s="7"/>
      <c r="H42" s="7"/>
      <c r="I42" s="7"/>
      <c r="J42" s="7"/>
    </row>
    <row r="43" spans="1:10" ht="99">
      <c r="A43" s="26"/>
      <c r="B43" s="106" t="s">
        <v>410</v>
      </c>
      <c r="C43" s="102" t="s">
        <v>411</v>
      </c>
      <c r="D43" s="134" t="s">
        <v>435</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436</v>
      </c>
      <c r="E45" s="124"/>
      <c r="F45" s="7"/>
      <c r="G45" s="7"/>
      <c r="H45" s="7"/>
      <c r="I45" s="7"/>
      <c r="J45" s="7"/>
    </row>
    <row r="46" spans="1:10" ht="94.5" customHeight="1">
      <c r="A46" s="26"/>
      <c r="B46" s="105" t="s">
        <v>406</v>
      </c>
      <c r="C46" s="26"/>
      <c r="D46" s="103" t="s">
        <v>437</v>
      </c>
      <c r="E46" s="125">
        <v>0.8</v>
      </c>
      <c r="F46" s="7"/>
      <c r="G46" s="7"/>
      <c r="H46" s="7"/>
      <c r="I46" s="7"/>
      <c r="J46" s="7"/>
    </row>
    <row r="47" spans="1:10" ht="105.75" customHeight="1">
      <c r="A47" s="26"/>
      <c r="B47" s="106" t="s">
        <v>410</v>
      </c>
      <c r="C47" s="27"/>
      <c r="D47" s="103" t="s">
        <v>438</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439</v>
      </c>
      <c r="E51" s="124"/>
      <c r="F51" s="7"/>
      <c r="G51" s="7"/>
      <c r="H51" s="7"/>
      <c r="I51" s="7"/>
      <c r="J51" s="7"/>
    </row>
    <row r="52" spans="1:10" ht="90" customHeight="1">
      <c r="A52" s="26"/>
      <c r="B52" s="105" t="s">
        <v>406</v>
      </c>
      <c r="C52" s="26"/>
      <c r="D52" s="103" t="s">
        <v>440</v>
      </c>
      <c r="E52" s="125">
        <v>0.8</v>
      </c>
      <c r="F52" s="7"/>
      <c r="G52" s="7"/>
      <c r="H52" s="7"/>
      <c r="I52" s="7"/>
      <c r="J52" s="7"/>
    </row>
    <row r="53" spans="1:10" ht="66">
      <c r="A53" s="26"/>
      <c r="B53" s="106" t="s">
        <v>410</v>
      </c>
      <c r="C53" s="27"/>
      <c r="D53" s="103" t="s">
        <v>441</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442</v>
      </c>
      <c r="C237" s="31" t="s">
        <v>443</v>
      </c>
      <c r="D237" t="s">
        <v>442</v>
      </c>
      <c r="E237" s="117" t="s">
        <v>443</v>
      </c>
    </row>
    <row r="238" spans="1:7" ht="21">
      <c r="A238" s="7"/>
      <c r="B238" s="32" t="s">
        <v>444</v>
      </c>
      <c r="C238" s="32" t="s">
        <v>445</v>
      </c>
      <c r="D238" t="s">
        <v>444</v>
      </c>
      <c r="F238" t="s">
        <v>444</v>
      </c>
      <c r="G238" t="e">
        <f>IF(NOT(ISERROR(MATCH(F238,_xlfn.ANCHORARRAY(B249),0))),#REF!&amp;"Por favor no seleccionar los criterios de impacto",F238)</f>
        <v>#REF!</v>
      </c>
    </row>
    <row r="239" spans="1:7" ht="21">
      <c r="A239" s="7"/>
      <c r="B239" s="32" t="s">
        <v>444</v>
      </c>
      <c r="C239" s="32" t="s">
        <v>400</v>
      </c>
      <c r="E239" s="117" t="s">
        <v>445</v>
      </c>
    </row>
    <row r="240" spans="1:7" ht="21">
      <c r="A240" s="7"/>
      <c r="B240" s="32" t="s">
        <v>444</v>
      </c>
      <c r="C240" s="32" t="s">
        <v>403</v>
      </c>
      <c r="E240" s="117" t="s">
        <v>400</v>
      </c>
    </row>
    <row r="241" spans="1:5" ht="21">
      <c r="A241" s="7"/>
      <c r="B241" s="32" t="s">
        <v>444</v>
      </c>
      <c r="C241" s="32" t="s">
        <v>407</v>
      </c>
      <c r="E241" s="117" t="s">
        <v>403</v>
      </c>
    </row>
    <row r="242" spans="1:5" ht="21">
      <c r="A242" s="7"/>
      <c r="B242" s="32" t="s">
        <v>444</v>
      </c>
      <c r="C242" s="32" t="s">
        <v>411</v>
      </c>
      <c r="E242" s="117" t="s">
        <v>407</v>
      </c>
    </row>
    <row r="243" spans="1:5" ht="21">
      <c r="A243" s="7"/>
      <c r="B243" s="32" t="s">
        <v>394</v>
      </c>
      <c r="C243" s="32" t="s">
        <v>398</v>
      </c>
      <c r="E243" s="117" t="s">
        <v>411</v>
      </c>
    </row>
    <row r="244" spans="1:5" ht="21">
      <c r="A244" s="7"/>
      <c r="B244" s="32" t="s">
        <v>394</v>
      </c>
      <c r="C244" s="32" t="s">
        <v>446</v>
      </c>
      <c r="D244" t="s">
        <v>394</v>
      </c>
    </row>
    <row r="245" spans="1:5" ht="21">
      <c r="A245" s="7"/>
      <c r="B245" s="32" t="s">
        <v>394</v>
      </c>
      <c r="C245" s="32" t="s">
        <v>404</v>
      </c>
      <c r="E245" s="117" t="s">
        <v>398</v>
      </c>
    </row>
    <row r="246" spans="1:5" ht="21">
      <c r="A246" s="7"/>
      <c r="B246" s="32" t="s">
        <v>394</v>
      </c>
      <c r="C246" s="32" t="s">
        <v>447</v>
      </c>
      <c r="E246" s="117" t="s">
        <v>446</v>
      </c>
    </row>
    <row r="247" spans="1:5" ht="21">
      <c r="A247" s="7"/>
      <c r="B247" s="32" t="s">
        <v>394</v>
      </c>
      <c r="C247" s="32" t="s">
        <v>412</v>
      </c>
      <c r="E247" s="117" t="s">
        <v>404</v>
      </c>
    </row>
    <row r="248" spans="1:5">
      <c r="A248" s="7"/>
      <c r="B248" s="33"/>
      <c r="C248" s="33"/>
      <c r="E248" s="117" t="s">
        <v>447</v>
      </c>
    </row>
    <row r="249" spans="1:5">
      <c r="A249" s="7"/>
      <c r="B249" s="33" t="str" cm="1">
        <f t="array" ref="B249:B251">_xlfn.UNIQUE(Tabla1[[#All],[Criterios]])</f>
        <v>Criterios</v>
      </c>
      <c r="C249" s="33"/>
      <c r="E249" s="117" t="s">
        <v>412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B4" sqref="B4:B8"/>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8" t="s">
        <v>448</v>
      </c>
      <c r="C1" s="429"/>
      <c r="D1" s="429"/>
      <c r="E1" s="429"/>
      <c r="F1" s="430"/>
    </row>
    <row r="2" spans="2:11" ht="16.5" thickBot="1">
      <c r="B2" s="36"/>
      <c r="C2" s="36"/>
      <c r="D2" s="36"/>
      <c r="E2" s="36"/>
      <c r="F2" s="36"/>
      <c r="I2" s="127"/>
      <c r="J2" s="141" t="s">
        <v>449</v>
      </c>
      <c r="K2" s="141" t="s">
        <v>320</v>
      </c>
    </row>
    <row r="3" spans="2:11" ht="16.5" thickBot="1">
      <c r="B3" s="431" t="s">
        <v>450</v>
      </c>
      <c r="C3" s="432"/>
      <c r="D3" s="432"/>
      <c r="E3" s="37" t="s">
        <v>451</v>
      </c>
      <c r="F3" s="38" t="s">
        <v>452</v>
      </c>
      <c r="I3" s="140" t="s">
        <v>319</v>
      </c>
      <c r="J3" s="131">
        <v>0.5</v>
      </c>
      <c r="K3" s="131">
        <v>0.45</v>
      </c>
    </row>
    <row r="4" spans="2:11" ht="31.5">
      <c r="B4" s="433" t="s">
        <v>453</v>
      </c>
      <c r="C4" s="435" t="s">
        <v>304</v>
      </c>
      <c r="D4" s="39" t="s">
        <v>319</v>
      </c>
      <c r="E4" s="40" t="s">
        <v>454</v>
      </c>
      <c r="F4" s="41">
        <v>0.25</v>
      </c>
      <c r="I4" s="141" t="s">
        <v>362</v>
      </c>
      <c r="J4" s="131">
        <v>0.4</v>
      </c>
      <c r="K4" s="131">
        <v>0.35</v>
      </c>
    </row>
    <row r="5" spans="2:11" ht="47.25">
      <c r="B5" s="434"/>
      <c r="C5" s="436"/>
      <c r="D5" s="42" t="s">
        <v>362</v>
      </c>
      <c r="E5" s="43" t="s">
        <v>455</v>
      </c>
      <c r="F5" s="44">
        <v>0.15</v>
      </c>
      <c r="I5" s="141" t="s">
        <v>456</v>
      </c>
      <c r="J5" s="131">
        <v>0.35</v>
      </c>
      <c r="K5" s="131">
        <v>0.3</v>
      </c>
    </row>
    <row r="6" spans="2:11" ht="47.25">
      <c r="B6" s="434"/>
      <c r="C6" s="436"/>
      <c r="D6" s="42" t="s">
        <v>456</v>
      </c>
      <c r="E6" s="43" t="s">
        <v>457</v>
      </c>
      <c r="F6" s="44">
        <v>0.1</v>
      </c>
    </row>
    <row r="7" spans="2:11" ht="63">
      <c r="B7" s="434"/>
      <c r="C7" s="436" t="s">
        <v>305</v>
      </c>
      <c r="D7" s="42" t="s">
        <v>449</v>
      </c>
      <c r="E7" s="43" t="s">
        <v>458</v>
      </c>
      <c r="F7" s="44">
        <v>0.25</v>
      </c>
      <c r="G7" s="128"/>
    </row>
    <row r="8" spans="2:11" ht="31.5">
      <c r="B8" s="434"/>
      <c r="C8" s="436"/>
      <c r="D8" s="42" t="s">
        <v>320</v>
      </c>
      <c r="E8" s="43" t="s">
        <v>459</v>
      </c>
      <c r="F8" s="44">
        <v>0.2</v>
      </c>
      <c r="G8" s="128"/>
    </row>
    <row r="9" spans="2:11" ht="47.25">
      <c r="B9" s="434" t="s">
        <v>460</v>
      </c>
      <c r="C9" s="436" t="s">
        <v>307</v>
      </c>
      <c r="D9" s="42" t="s">
        <v>321</v>
      </c>
      <c r="E9" s="43" t="s">
        <v>461</v>
      </c>
      <c r="F9" s="45" t="s">
        <v>462</v>
      </c>
    </row>
    <row r="10" spans="2:11" ht="63">
      <c r="B10" s="434"/>
      <c r="C10" s="436"/>
      <c r="D10" s="42" t="s">
        <v>463</v>
      </c>
      <c r="E10" s="43" t="s">
        <v>464</v>
      </c>
      <c r="F10" s="45" t="s">
        <v>462</v>
      </c>
    </row>
    <row r="11" spans="2:11" ht="47.25">
      <c r="B11" s="434"/>
      <c r="C11" s="436" t="s">
        <v>308</v>
      </c>
      <c r="D11" s="42" t="s">
        <v>322</v>
      </c>
      <c r="E11" s="43" t="s">
        <v>465</v>
      </c>
      <c r="F11" s="45" t="s">
        <v>462</v>
      </c>
    </row>
    <row r="12" spans="2:11" ht="47.25">
      <c r="B12" s="434"/>
      <c r="C12" s="436"/>
      <c r="D12" s="42" t="s">
        <v>466</v>
      </c>
      <c r="E12" s="43" t="s">
        <v>467</v>
      </c>
      <c r="F12" s="45" t="s">
        <v>462</v>
      </c>
    </row>
    <row r="13" spans="2:11" ht="31.5">
      <c r="B13" s="434"/>
      <c r="C13" s="436" t="s">
        <v>309</v>
      </c>
      <c r="D13" s="42" t="s">
        <v>323</v>
      </c>
      <c r="E13" s="43" t="s">
        <v>468</v>
      </c>
      <c r="F13" s="45" t="s">
        <v>462</v>
      </c>
    </row>
    <row r="14" spans="2:11" ht="32.25" thickBot="1">
      <c r="B14" s="437"/>
      <c r="C14" s="438"/>
      <c r="D14" s="46" t="s">
        <v>469</v>
      </c>
      <c r="E14" s="47" t="s">
        <v>470</v>
      </c>
      <c r="F14" s="48" t="s">
        <v>462</v>
      </c>
    </row>
    <row r="15" spans="2:11" ht="49.5" customHeight="1">
      <c r="B15" s="427" t="s">
        <v>471</v>
      </c>
      <c r="C15" s="427"/>
      <c r="D15" s="427"/>
      <c r="E15" s="427"/>
      <c r="F15" s="42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29"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9" t="s">
        <v>472</v>
      </c>
      <c r="C4" s="439"/>
      <c r="D4" s="439"/>
      <c r="E4" s="439"/>
      <c r="F4" s="439"/>
      <c r="G4" s="439"/>
      <c r="H4" s="439"/>
      <c r="I4" s="439"/>
      <c r="J4" s="440" t="s">
        <v>227</v>
      </c>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T4" s="441" t="s">
        <v>261</v>
      </c>
      <c r="AU4" s="441"/>
    </row>
    <row r="5" spans="2:47">
      <c r="B5" s="439"/>
      <c r="C5" s="439"/>
      <c r="D5" s="439"/>
      <c r="E5" s="439"/>
      <c r="F5" s="439"/>
      <c r="G5" s="439"/>
      <c r="H5" s="439"/>
      <c r="I5" s="439"/>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T5" s="441"/>
      <c r="AU5" s="441"/>
    </row>
    <row r="6" spans="2:47">
      <c r="B6" s="439"/>
      <c r="C6" s="439"/>
      <c r="D6" s="439"/>
      <c r="E6" s="439"/>
      <c r="F6" s="439"/>
      <c r="G6" s="439"/>
      <c r="H6" s="439"/>
      <c r="I6" s="439"/>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T6" s="441"/>
      <c r="AU6" s="441"/>
    </row>
    <row r="7" spans="2:47" ht="15.75" thickBot="1"/>
    <row r="8" spans="2:47" ht="15.75">
      <c r="B8" s="442" t="s">
        <v>329</v>
      </c>
      <c r="C8" s="442"/>
      <c r="D8" s="443"/>
      <c r="E8" s="444" t="s">
        <v>473</v>
      </c>
      <c r="F8" s="445"/>
      <c r="G8" s="445"/>
      <c r="H8" s="445"/>
      <c r="I8" s="446"/>
      <c r="J8" s="50" t="s">
        <v>474</v>
      </c>
      <c r="K8" s="51" t="s">
        <v>474</v>
      </c>
      <c r="L8" s="51" t="s">
        <v>474</v>
      </c>
      <c r="M8" s="51" t="s">
        <v>474</v>
      </c>
      <c r="N8" s="51" t="s">
        <v>474</v>
      </c>
      <c r="O8" s="52" t="s">
        <v>474</v>
      </c>
      <c r="P8" s="50" t="s">
        <v>474</v>
      </c>
      <c r="Q8" s="51" t="s">
        <v>474</v>
      </c>
      <c r="R8" s="51" t="s">
        <v>474</v>
      </c>
      <c r="S8" s="51" t="s">
        <v>474</v>
      </c>
      <c r="T8" s="51" t="s">
        <v>474</v>
      </c>
      <c r="U8" s="52" t="s">
        <v>474</v>
      </c>
      <c r="V8" s="50" t="s">
        <v>474</v>
      </c>
      <c r="W8" s="51" t="s">
        <v>474</v>
      </c>
      <c r="X8" s="51" t="s">
        <v>474</v>
      </c>
      <c r="Y8" s="51" t="s">
        <v>474</v>
      </c>
      <c r="Z8" s="51" t="s">
        <v>474</v>
      </c>
      <c r="AA8" s="52" t="s">
        <v>474</v>
      </c>
      <c r="AB8" s="50" t="s">
        <v>474</v>
      </c>
      <c r="AC8" s="51" t="s">
        <v>474</v>
      </c>
      <c r="AD8" s="51" t="s">
        <v>474</v>
      </c>
      <c r="AE8" s="51" t="s">
        <v>474</v>
      </c>
      <c r="AF8" s="51" t="s">
        <v>474</v>
      </c>
      <c r="AG8" s="52" t="s">
        <v>474</v>
      </c>
      <c r="AH8" s="53" t="s">
        <v>474</v>
      </c>
      <c r="AI8" s="54" t="s">
        <v>474</v>
      </c>
      <c r="AJ8" s="54" t="s">
        <v>474</v>
      </c>
      <c r="AK8" s="54" t="s">
        <v>474</v>
      </c>
      <c r="AL8" s="54" t="s">
        <v>474</v>
      </c>
      <c r="AN8" s="453" t="s">
        <v>475</v>
      </c>
      <c r="AO8" s="454"/>
      <c r="AP8" s="454"/>
      <c r="AQ8" s="454"/>
      <c r="AR8" s="454"/>
      <c r="AS8" s="455"/>
      <c r="AT8" s="462" t="s">
        <v>476</v>
      </c>
      <c r="AU8" s="462"/>
    </row>
    <row r="9" spans="2:47" ht="15.75">
      <c r="B9" s="442"/>
      <c r="C9" s="442"/>
      <c r="D9" s="443"/>
      <c r="E9" s="447"/>
      <c r="F9" s="448"/>
      <c r="G9" s="448"/>
      <c r="H9" s="448"/>
      <c r="I9" s="449"/>
      <c r="J9" s="55" t="s">
        <v>474</v>
      </c>
      <c r="K9" s="56" t="s">
        <v>474</v>
      </c>
      <c r="L9" s="56" t="s">
        <v>474</v>
      </c>
      <c r="M9" s="56" t="s">
        <v>474</v>
      </c>
      <c r="N9" s="56" t="s">
        <v>474</v>
      </c>
      <c r="O9" s="57" t="s">
        <v>474</v>
      </c>
      <c r="P9" s="55" t="s">
        <v>474</v>
      </c>
      <c r="Q9" s="56" t="s">
        <v>474</v>
      </c>
      <c r="R9" s="56" t="s">
        <v>474</v>
      </c>
      <c r="S9" s="56" t="s">
        <v>474</v>
      </c>
      <c r="T9" s="56" t="s">
        <v>474</v>
      </c>
      <c r="U9" s="57" t="s">
        <v>474</v>
      </c>
      <c r="V9" s="55" t="s">
        <v>474</v>
      </c>
      <c r="W9" s="56" t="s">
        <v>474</v>
      </c>
      <c r="X9" s="56" t="s">
        <v>474</v>
      </c>
      <c r="Y9" s="56" t="s">
        <v>474</v>
      </c>
      <c r="Z9" s="56" t="s">
        <v>474</v>
      </c>
      <c r="AA9" s="57" t="s">
        <v>474</v>
      </c>
      <c r="AB9" s="55" t="s">
        <v>474</v>
      </c>
      <c r="AC9" s="56" t="s">
        <v>474</v>
      </c>
      <c r="AD9" s="56" t="s">
        <v>474</v>
      </c>
      <c r="AE9" s="56" t="s">
        <v>474</v>
      </c>
      <c r="AF9" s="56" t="s">
        <v>474</v>
      </c>
      <c r="AG9" s="57" t="s">
        <v>474</v>
      </c>
      <c r="AH9" s="58" t="s">
        <v>474</v>
      </c>
      <c r="AI9" s="59" t="s">
        <v>474</v>
      </c>
      <c r="AJ9" s="59" t="s">
        <v>474</v>
      </c>
      <c r="AK9" s="59" t="s">
        <v>474</v>
      </c>
      <c r="AL9" s="59" t="s">
        <v>474</v>
      </c>
      <c r="AN9" s="456"/>
      <c r="AO9" s="457"/>
      <c r="AP9" s="457"/>
      <c r="AQ9" s="457"/>
      <c r="AR9" s="457"/>
      <c r="AS9" s="458"/>
      <c r="AT9" s="462"/>
      <c r="AU9" s="462"/>
    </row>
    <row r="10" spans="2:47" ht="15.75">
      <c r="B10" s="442"/>
      <c r="C10" s="442"/>
      <c r="D10" s="443"/>
      <c r="E10" s="447"/>
      <c r="F10" s="448"/>
      <c r="G10" s="448"/>
      <c r="H10" s="448"/>
      <c r="I10" s="449"/>
      <c r="J10" s="55" t="s">
        <v>474</v>
      </c>
      <c r="K10" s="56" t="s">
        <v>474</v>
      </c>
      <c r="L10" s="56" t="s">
        <v>474</v>
      </c>
      <c r="M10" s="56" t="s">
        <v>474</v>
      </c>
      <c r="N10" s="56" t="s">
        <v>474</v>
      </c>
      <c r="O10" s="57" t="s">
        <v>474</v>
      </c>
      <c r="P10" s="55" t="s">
        <v>474</v>
      </c>
      <c r="Q10" s="56" t="s">
        <v>474</v>
      </c>
      <c r="R10" s="56" t="s">
        <v>474</v>
      </c>
      <c r="S10" s="56" t="s">
        <v>474</v>
      </c>
      <c r="T10" s="56" t="s">
        <v>474</v>
      </c>
      <c r="U10" s="57" t="s">
        <v>474</v>
      </c>
      <c r="V10" s="55" t="s">
        <v>474</v>
      </c>
      <c r="W10" s="56" t="s">
        <v>474</v>
      </c>
      <c r="X10" s="56" t="s">
        <v>474</v>
      </c>
      <c r="Y10" s="56" t="s">
        <v>474</v>
      </c>
      <c r="Z10" s="56" t="s">
        <v>474</v>
      </c>
      <c r="AA10" s="57" t="s">
        <v>474</v>
      </c>
      <c r="AB10" s="55" t="s">
        <v>474</v>
      </c>
      <c r="AC10" s="56" t="s">
        <v>474</v>
      </c>
      <c r="AD10" s="56" t="s">
        <v>474</v>
      </c>
      <c r="AE10" s="56" t="s">
        <v>474</v>
      </c>
      <c r="AF10" s="56" t="s">
        <v>474</v>
      </c>
      <c r="AG10" s="57" t="s">
        <v>474</v>
      </c>
      <c r="AH10" s="58" t="s">
        <v>474</v>
      </c>
      <c r="AI10" s="59" t="s">
        <v>474</v>
      </c>
      <c r="AJ10" s="59" t="s">
        <v>474</v>
      </c>
      <c r="AK10" s="59" t="s">
        <v>474</v>
      </c>
      <c r="AL10" s="59" t="s">
        <v>474</v>
      </c>
      <c r="AN10" s="456"/>
      <c r="AO10" s="457"/>
      <c r="AP10" s="457"/>
      <c r="AQ10" s="457"/>
      <c r="AR10" s="457"/>
      <c r="AS10" s="458"/>
      <c r="AT10" s="462"/>
      <c r="AU10" s="462"/>
    </row>
    <row r="11" spans="2:47" ht="15.75">
      <c r="B11" s="442"/>
      <c r="C11" s="442"/>
      <c r="D11" s="443"/>
      <c r="E11" s="447"/>
      <c r="F11" s="448"/>
      <c r="G11" s="448"/>
      <c r="H11" s="448"/>
      <c r="I11" s="449"/>
      <c r="J11" s="55" t="s">
        <v>474</v>
      </c>
      <c r="K11" s="56" t="s">
        <v>474</v>
      </c>
      <c r="L11" s="56" t="s">
        <v>474</v>
      </c>
      <c r="M11" s="56" t="s">
        <v>474</v>
      </c>
      <c r="N11" s="56" t="s">
        <v>474</v>
      </c>
      <c r="O11" s="57" t="s">
        <v>474</v>
      </c>
      <c r="P11" s="55" t="s">
        <v>474</v>
      </c>
      <c r="Q11" s="56" t="s">
        <v>474</v>
      </c>
      <c r="R11" s="56" t="s">
        <v>474</v>
      </c>
      <c r="S11" s="56" t="s">
        <v>474</v>
      </c>
      <c r="T11" s="56" t="s">
        <v>474</v>
      </c>
      <c r="U11" s="57" t="s">
        <v>474</v>
      </c>
      <c r="V11" s="55" t="s">
        <v>474</v>
      </c>
      <c r="W11" s="56" t="s">
        <v>474</v>
      </c>
      <c r="X11" s="56" t="s">
        <v>474</v>
      </c>
      <c r="Y11" s="56" t="s">
        <v>474</v>
      </c>
      <c r="Z11" s="56" t="s">
        <v>474</v>
      </c>
      <c r="AA11" s="57" t="s">
        <v>474</v>
      </c>
      <c r="AB11" s="55" t="s">
        <v>474</v>
      </c>
      <c r="AC11" s="56" t="s">
        <v>474</v>
      </c>
      <c r="AD11" s="56" t="s">
        <v>474</v>
      </c>
      <c r="AE11" s="56" t="s">
        <v>474</v>
      </c>
      <c r="AF11" s="56" t="s">
        <v>474</v>
      </c>
      <c r="AG11" s="57" t="s">
        <v>474</v>
      </c>
      <c r="AH11" s="58" t="s">
        <v>474</v>
      </c>
      <c r="AI11" s="59" t="s">
        <v>474</v>
      </c>
      <c r="AJ11" s="59" t="s">
        <v>474</v>
      </c>
      <c r="AK11" s="59" t="s">
        <v>474</v>
      </c>
      <c r="AL11" s="59" t="s">
        <v>474</v>
      </c>
      <c r="AN11" s="456"/>
      <c r="AO11" s="457"/>
      <c r="AP11" s="457"/>
      <c r="AQ11" s="457"/>
      <c r="AR11" s="457"/>
      <c r="AS11" s="458"/>
      <c r="AT11" s="462"/>
      <c r="AU11" s="462"/>
    </row>
    <row r="12" spans="2:47" ht="15.75">
      <c r="B12" s="442"/>
      <c r="C12" s="442"/>
      <c r="D12" s="443"/>
      <c r="E12" s="447"/>
      <c r="F12" s="448"/>
      <c r="G12" s="448"/>
      <c r="H12" s="448"/>
      <c r="I12" s="449"/>
      <c r="J12" s="55" t="s">
        <v>474</v>
      </c>
      <c r="K12" s="56" t="s">
        <v>474</v>
      </c>
      <c r="L12" s="56" t="s">
        <v>474</v>
      </c>
      <c r="M12" s="56" t="s">
        <v>474</v>
      </c>
      <c r="N12" s="56" t="s">
        <v>474</v>
      </c>
      <c r="O12" s="57" t="s">
        <v>474</v>
      </c>
      <c r="P12" s="55" t="s">
        <v>474</v>
      </c>
      <c r="Q12" s="56" t="s">
        <v>474</v>
      </c>
      <c r="R12" s="56" t="s">
        <v>474</v>
      </c>
      <c r="S12" s="56" t="s">
        <v>474</v>
      </c>
      <c r="T12" s="56" t="s">
        <v>474</v>
      </c>
      <c r="U12" s="57" t="s">
        <v>474</v>
      </c>
      <c r="V12" s="55" t="s">
        <v>474</v>
      </c>
      <c r="W12" s="56" t="s">
        <v>474</v>
      </c>
      <c r="X12" s="56" t="s">
        <v>474</v>
      </c>
      <c r="Y12" s="56" t="s">
        <v>474</v>
      </c>
      <c r="Z12" s="56" t="s">
        <v>474</v>
      </c>
      <c r="AA12" s="57" t="s">
        <v>474</v>
      </c>
      <c r="AB12" s="55" t="s">
        <v>474</v>
      </c>
      <c r="AC12" s="56" t="s">
        <v>474</v>
      </c>
      <c r="AD12" s="56" t="s">
        <v>474</v>
      </c>
      <c r="AE12" s="56" t="s">
        <v>474</v>
      </c>
      <c r="AF12" s="56" t="s">
        <v>474</v>
      </c>
      <c r="AG12" s="57" t="s">
        <v>474</v>
      </c>
      <c r="AH12" s="58" t="s">
        <v>474</v>
      </c>
      <c r="AI12" s="59" t="s">
        <v>474</v>
      </c>
      <c r="AJ12" s="59" t="s">
        <v>474</v>
      </c>
      <c r="AK12" s="59" t="s">
        <v>474</v>
      </c>
      <c r="AL12" s="59" t="s">
        <v>474</v>
      </c>
      <c r="AN12" s="456"/>
      <c r="AO12" s="457"/>
      <c r="AP12" s="457"/>
      <c r="AQ12" s="457"/>
      <c r="AR12" s="457"/>
      <c r="AS12" s="458"/>
      <c r="AT12" s="462"/>
      <c r="AU12" s="462"/>
    </row>
    <row r="13" spans="2:47" ht="15.75">
      <c r="B13" s="442"/>
      <c r="C13" s="442"/>
      <c r="D13" s="443"/>
      <c r="E13" s="447"/>
      <c r="F13" s="448"/>
      <c r="G13" s="448"/>
      <c r="H13" s="448"/>
      <c r="I13" s="449"/>
      <c r="J13" s="55" t="s">
        <v>474</v>
      </c>
      <c r="K13" s="56" t="s">
        <v>474</v>
      </c>
      <c r="L13" s="56" t="s">
        <v>474</v>
      </c>
      <c r="M13" s="56" t="s">
        <v>474</v>
      </c>
      <c r="N13" s="56" t="s">
        <v>474</v>
      </c>
      <c r="O13" s="57" t="s">
        <v>474</v>
      </c>
      <c r="P13" s="55" t="s">
        <v>474</v>
      </c>
      <c r="Q13" s="56" t="s">
        <v>474</v>
      </c>
      <c r="R13" s="56" t="s">
        <v>474</v>
      </c>
      <c r="S13" s="56" t="s">
        <v>474</v>
      </c>
      <c r="T13" s="56" t="s">
        <v>474</v>
      </c>
      <c r="U13" s="57" t="s">
        <v>474</v>
      </c>
      <c r="V13" s="55" t="s">
        <v>474</v>
      </c>
      <c r="W13" s="56" t="s">
        <v>474</v>
      </c>
      <c r="X13" s="56" t="s">
        <v>474</v>
      </c>
      <c r="Y13" s="56" t="s">
        <v>474</v>
      </c>
      <c r="Z13" s="56" t="s">
        <v>474</v>
      </c>
      <c r="AA13" s="57" t="s">
        <v>474</v>
      </c>
      <c r="AB13" s="55" t="s">
        <v>474</v>
      </c>
      <c r="AC13" s="56" t="s">
        <v>474</v>
      </c>
      <c r="AD13" s="56" t="s">
        <v>474</v>
      </c>
      <c r="AE13" s="56" t="s">
        <v>474</v>
      </c>
      <c r="AF13" s="56" t="s">
        <v>474</v>
      </c>
      <c r="AG13" s="57" t="s">
        <v>474</v>
      </c>
      <c r="AH13" s="58" t="s">
        <v>474</v>
      </c>
      <c r="AI13" s="59" t="s">
        <v>474</v>
      </c>
      <c r="AJ13" s="59" t="s">
        <v>474</v>
      </c>
      <c r="AK13" s="59" t="s">
        <v>474</v>
      </c>
      <c r="AL13" s="59" t="s">
        <v>474</v>
      </c>
      <c r="AN13" s="456"/>
      <c r="AO13" s="457"/>
      <c r="AP13" s="457"/>
      <c r="AQ13" s="457"/>
      <c r="AR13" s="457"/>
      <c r="AS13" s="458"/>
      <c r="AT13" s="462"/>
      <c r="AU13" s="462"/>
    </row>
    <row r="14" spans="2:47" ht="5.25" customHeight="1" thickBot="1">
      <c r="B14" s="442"/>
      <c r="C14" s="442"/>
      <c r="D14" s="443"/>
      <c r="E14" s="447"/>
      <c r="F14" s="448"/>
      <c r="G14" s="448"/>
      <c r="H14" s="448"/>
      <c r="I14" s="449"/>
      <c r="J14" s="55" t="s">
        <v>474</v>
      </c>
      <c r="K14" s="56" t="s">
        <v>474</v>
      </c>
      <c r="L14" s="56" t="s">
        <v>474</v>
      </c>
      <c r="M14" s="56" t="s">
        <v>474</v>
      </c>
      <c r="N14" s="56" t="s">
        <v>474</v>
      </c>
      <c r="O14" s="57" t="s">
        <v>474</v>
      </c>
      <c r="P14" s="55" t="s">
        <v>474</v>
      </c>
      <c r="Q14" s="56" t="s">
        <v>474</v>
      </c>
      <c r="R14" s="56" t="s">
        <v>474</v>
      </c>
      <c r="S14" s="56" t="s">
        <v>474</v>
      </c>
      <c r="T14" s="56" t="s">
        <v>474</v>
      </c>
      <c r="U14" s="57" t="s">
        <v>474</v>
      </c>
      <c r="V14" s="55" t="s">
        <v>474</v>
      </c>
      <c r="W14" s="56" t="s">
        <v>474</v>
      </c>
      <c r="X14" s="56" t="s">
        <v>474</v>
      </c>
      <c r="Y14" s="56" t="s">
        <v>474</v>
      </c>
      <c r="Z14" s="56" t="s">
        <v>474</v>
      </c>
      <c r="AA14" s="57" t="s">
        <v>474</v>
      </c>
      <c r="AB14" s="55" t="s">
        <v>474</v>
      </c>
      <c r="AC14" s="56" t="s">
        <v>474</v>
      </c>
      <c r="AD14" s="56" t="s">
        <v>474</v>
      </c>
      <c r="AE14" s="56" t="s">
        <v>474</v>
      </c>
      <c r="AF14" s="56" t="s">
        <v>474</v>
      </c>
      <c r="AG14" s="57" t="s">
        <v>474</v>
      </c>
      <c r="AH14" s="58" t="s">
        <v>474</v>
      </c>
      <c r="AI14" s="59" t="s">
        <v>474</v>
      </c>
      <c r="AJ14" s="59" t="s">
        <v>474</v>
      </c>
      <c r="AK14" s="59" t="s">
        <v>474</v>
      </c>
      <c r="AL14" s="59" t="s">
        <v>474</v>
      </c>
      <c r="AN14" s="456"/>
      <c r="AO14" s="457"/>
      <c r="AP14" s="457"/>
      <c r="AQ14" s="457"/>
      <c r="AR14" s="457"/>
      <c r="AS14" s="458"/>
      <c r="AT14" s="462"/>
      <c r="AU14" s="462"/>
    </row>
    <row r="15" spans="2:47" ht="16.5" hidden="1" thickBot="1">
      <c r="B15" s="442"/>
      <c r="C15" s="442"/>
      <c r="D15" s="443"/>
      <c r="E15" s="447"/>
      <c r="F15" s="448"/>
      <c r="G15" s="448"/>
      <c r="H15" s="448"/>
      <c r="I15" s="449"/>
      <c r="J15" s="55" t="s">
        <v>474</v>
      </c>
      <c r="K15" s="56" t="s">
        <v>474</v>
      </c>
      <c r="L15" s="56" t="s">
        <v>474</v>
      </c>
      <c r="M15" s="56" t="s">
        <v>474</v>
      </c>
      <c r="N15" s="56" t="s">
        <v>474</v>
      </c>
      <c r="O15" s="57" t="s">
        <v>474</v>
      </c>
      <c r="P15" s="55" t="s">
        <v>474</v>
      </c>
      <c r="Q15" s="56" t="s">
        <v>474</v>
      </c>
      <c r="R15" s="56" t="s">
        <v>474</v>
      </c>
      <c r="S15" s="56" t="s">
        <v>474</v>
      </c>
      <c r="T15" s="56" t="s">
        <v>474</v>
      </c>
      <c r="U15" s="57" t="s">
        <v>474</v>
      </c>
      <c r="V15" s="55" t="s">
        <v>474</v>
      </c>
      <c r="W15" s="56" t="s">
        <v>474</v>
      </c>
      <c r="X15" s="56" t="s">
        <v>474</v>
      </c>
      <c r="Y15" s="56" t="s">
        <v>474</v>
      </c>
      <c r="Z15" s="56" t="s">
        <v>474</v>
      </c>
      <c r="AA15" s="57" t="s">
        <v>474</v>
      </c>
      <c r="AB15" s="55" t="s">
        <v>474</v>
      </c>
      <c r="AC15" s="56" t="s">
        <v>474</v>
      </c>
      <c r="AD15" s="56" t="s">
        <v>474</v>
      </c>
      <c r="AE15" s="56" t="s">
        <v>474</v>
      </c>
      <c r="AF15" s="56" t="s">
        <v>474</v>
      </c>
      <c r="AG15" s="57" t="s">
        <v>474</v>
      </c>
      <c r="AH15" s="58" t="s">
        <v>474</v>
      </c>
      <c r="AI15" s="59" t="s">
        <v>474</v>
      </c>
      <c r="AJ15" s="59" t="s">
        <v>474</v>
      </c>
      <c r="AK15" s="59" t="s">
        <v>474</v>
      </c>
      <c r="AL15" s="59" t="s">
        <v>474</v>
      </c>
      <c r="AN15" s="456"/>
      <c r="AO15" s="457"/>
      <c r="AP15" s="457"/>
      <c r="AQ15" s="457"/>
      <c r="AR15" s="457"/>
      <c r="AS15" s="458"/>
      <c r="AT15" s="36"/>
      <c r="AU15" s="36"/>
    </row>
    <row r="16" spans="2:47" ht="16.5" hidden="1" thickBot="1">
      <c r="B16" s="442"/>
      <c r="C16" s="442"/>
      <c r="D16" s="443"/>
      <c r="E16" s="447"/>
      <c r="F16" s="448"/>
      <c r="G16" s="448"/>
      <c r="H16" s="448"/>
      <c r="I16" s="449"/>
      <c r="J16" s="55" t="s">
        <v>474</v>
      </c>
      <c r="K16" s="56" t="s">
        <v>474</v>
      </c>
      <c r="L16" s="56" t="s">
        <v>474</v>
      </c>
      <c r="M16" s="56" t="s">
        <v>474</v>
      </c>
      <c r="N16" s="56" t="s">
        <v>474</v>
      </c>
      <c r="O16" s="57" t="s">
        <v>474</v>
      </c>
      <c r="P16" s="55" t="s">
        <v>474</v>
      </c>
      <c r="Q16" s="56" t="s">
        <v>474</v>
      </c>
      <c r="R16" s="56" t="s">
        <v>474</v>
      </c>
      <c r="S16" s="56" t="s">
        <v>474</v>
      </c>
      <c r="T16" s="56" t="s">
        <v>474</v>
      </c>
      <c r="U16" s="57" t="s">
        <v>474</v>
      </c>
      <c r="V16" s="55" t="s">
        <v>474</v>
      </c>
      <c r="W16" s="56" t="s">
        <v>474</v>
      </c>
      <c r="X16" s="56" t="s">
        <v>474</v>
      </c>
      <c r="Y16" s="56" t="s">
        <v>474</v>
      </c>
      <c r="Z16" s="56" t="s">
        <v>474</v>
      </c>
      <c r="AA16" s="57" t="s">
        <v>474</v>
      </c>
      <c r="AB16" s="55" t="s">
        <v>474</v>
      </c>
      <c r="AC16" s="56" t="s">
        <v>474</v>
      </c>
      <c r="AD16" s="56" t="s">
        <v>474</v>
      </c>
      <c r="AE16" s="56" t="s">
        <v>474</v>
      </c>
      <c r="AF16" s="56" t="s">
        <v>474</v>
      </c>
      <c r="AG16" s="57" t="s">
        <v>474</v>
      </c>
      <c r="AH16" s="58" t="s">
        <v>474</v>
      </c>
      <c r="AI16" s="59" t="s">
        <v>474</v>
      </c>
      <c r="AJ16" s="59" t="s">
        <v>474</v>
      </c>
      <c r="AK16" s="59" t="s">
        <v>474</v>
      </c>
      <c r="AL16" s="59" t="s">
        <v>474</v>
      </c>
      <c r="AN16" s="456"/>
      <c r="AO16" s="457"/>
      <c r="AP16" s="457"/>
      <c r="AQ16" s="457"/>
      <c r="AR16" s="457"/>
      <c r="AS16" s="458"/>
      <c r="AT16" s="36"/>
      <c r="AU16" s="36"/>
    </row>
    <row r="17" spans="2:47" ht="16.5" hidden="1" thickBot="1">
      <c r="B17" s="442"/>
      <c r="C17" s="442"/>
      <c r="D17" s="443"/>
      <c r="E17" s="450"/>
      <c r="F17" s="451"/>
      <c r="G17" s="451"/>
      <c r="H17" s="451"/>
      <c r="I17" s="452"/>
      <c r="J17" s="60" t="s">
        <v>474</v>
      </c>
      <c r="K17" s="61" t="s">
        <v>474</v>
      </c>
      <c r="L17" s="61" t="s">
        <v>474</v>
      </c>
      <c r="M17" s="61" t="s">
        <v>474</v>
      </c>
      <c r="N17" s="61" t="s">
        <v>474</v>
      </c>
      <c r="O17" s="62" t="s">
        <v>474</v>
      </c>
      <c r="P17" s="55" t="s">
        <v>474</v>
      </c>
      <c r="Q17" s="56" t="s">
        <v>474</v>
      </c>
      <c r="R17" s="56" t="s">
        <v>474</v>
      </c>
      <c r="S17" s="56" t="s">
        <v>474</v>
      </c>
      <c r="T17" s="56" t="s">
        <v>474</v>
      </c>
      <c r="U17" s="57" t="s">
        <v>474</v>
      </c>
      <c r="V17" s="60" t="s">
        <v>474</v>
      </c>
      <c r="W17" s="61" t="s">
        <v>474</v>
      </c>
      <c r="X17" s="61" t="s">
        <v>474</v>
      </c>
      <c r="Y17" s="61" t="s">
        <v>474</v>
      </c>
      <c r="Z17" s="61" t="s">
        <v>474</v>
      </c>
      <c r="AA17" s="62" t="s">
        <v>474</v>
      </c>
      <c r="AB17" s="55" t="s">
        <v>474</v>
      </c>
      <c r="AC17" s="56" t="s">
        <v>474</v>
      </c>
      <c r="AD17" s="56" t="s">
        <v>474</v>
      </c>
      <c r="AE17" s="56" t="s">
        <v>474</v>
      </c>
      <c r="AF17" s="56" t="s">
        <v>474</v>
      </c>
      <c r="AG17" s="57" t="s">
        <v>474</v>
      </c>
      <c r="AH17" s="63" t="s">
        <v>474</v>
      </c>
      <c r="AI17" s="64" t="s">
        <v>474</v>
      </c>
      <c r="AJ17" s="64" t="s">
        <v>474</v>
      </c>
      <c r="AK17" s="64" t="s">
        <v>474</v>
      </c>
      <c r="AL17" s="64" t="s">
        <v>474</v>
      </c>
      <c r="AN17" s="459"/>
      <c r="AO17" s="460"/>
      <c r="AP17" s="460"/>
      <c r="AQ17" s="460"/>
      <c r="AR17" s="460"/>
      <c r="AS17" s="461"/>
      <c r="AT17" s="36"/>
      <c r="AU17" s="36"/>
    </row>
    <row r="18" spans="2:47" ht="15.75" customHeight="1">
      <c r="B18" s="442"/>
      <c r="C18" s="442"/>
      <c r="D18" s="443"/>
      <c r="E18" s="444" t="s">
        <v>477</v>
      </c>
      <c r="F18" s="445"/>
      <c r="G18" s="445"/>
      <c r="H18" s="445"/>
      <c r="I18" s="445"/>
      <c r="J18" s="163" t="s">
        <v>474</v>
      </c>
      <c r="K18" s="164" t="s">
        <v>474</v>
      </c>
      <c r="L18" s="164" t="s">
        <v>474</v>
      </c>
      <c r="M18" s="164" t="s">
        <v>474</v>
      </c>
      <c r="N18" s="164" t="s">
        <v>474</v>
      </c>
      <c r="O18" s="165" t="s">
        <v>474</v>
      </c>
      <c r="P18" s="163" t="s">
        <v>474</v>
      </c>
      <c r="Q18" s="164" t="s">
        <v>474</v>
      </c>
      <c r="R18" s="65" t="s">
        <v>474</v>
      </c>
      <c r="S18" s="65" t="s">
        <v>474</v>
      </c>
      <c r="T18" s="65" t="s">
        <v>474</v>
      </c>
      <c r="U18" s="66" t="s">
        <v>474</v>
      </c>
      <c r="V18" s="50" t="s">
        <v>474</v>
      </c>
      <c r="W18" s="51" t="s">
        <v>474</v>
      </c>
      <c r="X18" s="51" t="s">
        <v>474</v>
      </c>
      <c r="Y18" s="51" t="s">
        <v>474</v>
      </c>
      <c r="Z18" s="51" t="s">
        <v>474</v>
      </c>
      <c r="AA18" s="52" t="s">
        <v>474</v>
      </c>
      <c r="AB18" s="50" t="s">
        <v>474</v>
      </c>
      <c r="AC18" s="51" t="s">
        <v>474</v>
      </c>
      <c r="AD18" s="51" t="s">
        <v>474</v>
      </c>
      <c r="AE18" s="51" t="s">
        <v>474</v>
      </c>
      <c r="AF18" s="51" t="s">
        <v>474</v>
      </c>
      <c r="AG18" s="52" t="s">
        <v>474</v>
      </c>
      <c r="AH18" s="53" t="s">
        <v>474</v>
      </c>
      <c r="AI18" s="54" t="s">
        <v>474</v>
      </c>
      <c r="AJ18" s="54" t="s">
        <v>474</v>
      </c>
      <c r="AK18" s="54" t="s">
        <v>474</v>
      </c>
      <c r="AL18" s="54" t="s">
        <v>474</v>
      </c>
      <c r="AN18" s="464" t="s">
        <v>478</v>
      </c>
      <c r="AO18" s="465"/>
      <c r="AP18" s="465"/>
      <c r="AQ18" s="465"/>
      <c r="AR18" s="465"/>
      <c r="AS18" s="465"/>
      <c r="AT18" s="470" t="s">
        <v>479</v>
      </c>
      <c r="AU18" s="471"/>
    </row>
    <row r="19" spans="2:47" ht="15.75" customHeight="1">
      <c r="B19" s="442"/>
      <c r="C19" s="442"/>
      <c r="D19" s="443"/>
      <c r="E19" s="463"/>
      <c r="F19" s="448"/>
      <c r="G19" s="448"/>
      <c r="H19" s="448"/>
      <c r="I19" s="448"/>
      <c r="J19" s="166" t="s">
        <v>474</v>
      </c>
      <c r="K19" s="167" t="s">
        <v>474</v>
      </c>
      <c r="L19" s="167" t="s">
        <v>474</v>
      </c>
      <c r="M19" s="167" t="s">
        <v>474</v>
      </c>
      <c r="N19" s="167" t="s">
        <v>474</v>
      </c>
      <c r="O19" s="168" t="s">
        <v>474</v>
      </c>
      <c r="P19" s="166" t="s">
        <v>474</v>
      </c>
      <c r="Q19" s="167" t="s">
        <v>474</v>
      </c>
      <c r="R19" s="68" t="s">
        <v>474</v>
      </c>
      <c r="S19" s="68" t="s">
        <v>474</v>
      </c>
      <c r="T19" s="68" t="s">
        <v>474</v>
      </c>
      <c r="U19" s="69" t="s">
        <v>474</v>
      </c>
      <c r="V19" s="55" t="s">
        <v>474</v>
      </c>
      <c r="W19" s="56" t="s">
        <v>474</v>
      </c>
      <c r="X19" s="56" t="s">
        <v>474</v>
      </c>
      <c r="Y19" s="56" t="s">
        <v>474</v>
      </c>
      <c r="Z19" s="56" t="s">
        <v>474</v>
      </c>
      <c r="AA19" s="57" t="s">
        <v>474</v>
      </c>
      <c r="AB19" s="55" t="s">
        <v>474</v>
      </c>
      <c r="AC19" s="56" t="s">
        <v>474</v>
      </c>
      <c r="AD19" s="56" t="s">
        <v>474</v>
      </c>
      <c r="AE19" s="56" t="s">
        <v>474</v>
      </c>
      <c r="AF19" s="56" t="s">
        <v>474</v>
      </c>
      <c r="AG19" s="57" t="s">
        <v>474</v>
      </c>
      <c r="AH19" s="58" t="s">
        <v>474</v>
      </c>
      <c r="AI19" s="59" t="s">
        <v>474</v>
      </c>
      <c r="AJ19" s="59" t="s">
        <v>474</v>
      </c>
      <c r="AK19" s="59" t="s">
        <v>474</v>
      </c>
      <c r="AL19" s="59" t="s">
        <v>474</v>
      </c>
      <c r="AN19" s="466"/>
      <c r="AO19" s="467"/>
      <c r="AP19" s="467"/>
      <c r="AQ19" s="467"/>
      <c r="AR19" s="467"/>
      <c r="AS19" s="467"/>
      <c r="AT19" s="472"/>
      <c r="AU19" s="473"/>
    </row>
    <row r="20" spans="2:47" ht="15.75" customHeight="1">
      <c r="B20" s="442"/>
      <c r="C20" s="442"/>
      <c r="D20" s="443"/>
      <c r="E20" s="447"/>
      <c r="F20" s="448"/>
      <c r="G20" s="448"/>
      <c r="H20" s="448"/>
      <c r="I20" s="448"/>
      <c r="J20" s="166" t="s">
        <v>474</v>
      </c>
      <c r="K20" s="167" t="s">
        <v>474</v>
      </c>
      <c r="L20" s="167" t="s">
        <v>474</v>
      </c>
      <c r="M20" s="167" t="s">
        <v>474</v>
      </c>
      <c r="N20" s="167" t="s">
        <v>474</v>
      </c>
      <c r="O20" s="168" t="s">
        <v>474</v>
      </c>
      <c r="P20" s="166" t="s">
        <v>474</v>
      </c>
      <c r="Q20" s="167" t="s">
        <v>474</v>
      </c>
      <c r="R20" s="68" t="s">
        <v>474</v>
      </c>
      <c r="S20" s="68" t="s">
        <v>474</v>
      </c>
      <c r="T20" s="68" t="s">
        <v>474</v>
      </c>
      <c r="U20" s="69" t="s">
        <v>474</v>
      </c>
      <c r="V20" s="55" t="s">
        <v>474</v>
      </c>
      <c r="W20" s="56" t="s">
        <v>474</v>
      </c>
      <c r="X20" s="56" t="s">
        <v>474</v>
      </c>
      <c r="Y20" s="56" t="s">
        <v>474</v>
      </c>
      <c r="Z20" s="56" t="s">
        <v>474</v>
      </c>
      <c r="AA20" s="57" t="s">
        <v>474</v>
      </c>
      <c r="AB20" s="55" t="s">
        <v>474</v>
      </c>
      <c r="AC20" s="56" t="s">
        <v>474</v>
      </c>
      <c r="AD20" s="56" t="s">
        <v>474</v>
      </c>
      <c r="AE20" s="56" t="s">
        <v>474</v>
      </c>
      <c r="AF20" s="56" t="s">
        <v>474</v>
      </c>
      <c r="AG20" s="57" t="s">
        <v>474</v>
      </c>
      <c r="AH20" s="58" t="s">
        <v>474</v>
      </c>
      <c r="AI20" s="59" t="s">
        <v>474</v>
      </c>
      <c r="AJ20" s="59" t="s">
        <v>474</v>
      </c>
      <c r="AK20" s="59" t="s">
        <v>474</v>
      </c>
      <c r="AL20" s="59" t="s">
        <v>474</v>
      </c>
      <c r="AN20" s="466"/>
      <c r="AO20" s="467"/>
      <c r="AP20" s="467"/>
      <c r="AQ20" s="467"/>
      <c r="AR20" s="467"/>
      <c r="AS20" s="467"/>
      <c r="AT20" s="472"/>
      <c r="AU20" s="473"/>
    </row>
    <row r="21" spans="2:47" ht="15.75" customHeight="1">
      <c r="B21" s="442"/>
      <c r="C21" s="442"/>
      <c r="D21" s="443"/>
      <c r="E21" s="447"/>
      <c r="F21" s="448"/>
      <c r="G21" s="448"/>
      <c r="H21" s="448"/>
      <c r="I21" s="448"/>
      <c r="J21" s="166" t="s">
        <v>474</v>
      </c>
      <c r="K21" s="167" t="s">
        <v>474</v>
      </c>
      <c r="L21" s="167" t="s">
        <v>474</v>
      </c>
      <c r="M21" s="167" t="s">
        <v>474</v>
      </c>
      <c r="N21" s="167" t="s">
        <v>474</v>
      </c>
      <c r="O21" s="168" t="s">
        <v>474</v>
      </c>
      <c r="P21" s="166" t="s">
        <v>474</v>
      </c>
      <c r="Q21" s="167" t="s">
        <v>474</v>
      </c>
      <c r="R21" s="68" t="s">
        <v>474</v>
      </c>
      <c r="S21" s="68" t="s">
        <v>474</v>
      </c>
      <c r="T21" s="68" t="s">
        <v>474</v>
      </c>
      <c r="U21" s="69" t="s">
        <v>474</v>
      </c>
      <c r="V21" s="55" t="s">
        <v>474</v>
      </c>
      <c r="W21" s="56" t="s">
        <v>474</v>
      </c>
      <c r="X21" s="56" t="s">
        <v>474</v>
      </c>
      <c r="Y21" s="56" t="s">
        <v>474</v>
      </c>
      <c r="Z21" s="56" t="s">
        <v>474</v>
      </c>
      <c r="AA21" s="57" t="s">
        <v>474</v>
      </c>
      <c r="AB21" s="55" t="s">
        <v>474</v>
      </c>
      <c r="AC21" s="56" t="s">
        <v>474</v>
      </c>
      <c r="AD21" s="56" t="s">
        <v>474</v>
      </c>
      <c r="AE21" s="56" t="s">
        <v>474</v>
      </c>
      <c r="AF21" s="56" t="s">
        <v>474</v>
      </c>
      <c r="AG21" s="57" t="s">
        <v>474</v>
      </c>
      <c r="AH21" s="58" t="s">
        <v>474</v>
      </c>
      <c r="AI21" s="59" t="s">
        <v>474</v>
      </c>
      <c r="AJ21" s="59" t="s">
        <v>474</v>
      </c>
      <c r="AK21" s="59" t="s">
        <v>474</v>
      </c>
      <c r="AL21" s="59" t="s">
        <v>474</v>
      </c>
      <c r="AN21" s="466"/>
      <c r="AO21" s="467"/>
      <c r="AP21" s="467"/>
      <c r="AQ21" s="467"/>
      <c r="AR21" s="467"/>
      <c r="AS21" s="467"/>
      <c r="AT21" s="472"/>
      <c r="AU21" s="473"/>
    </row>
    <row r="22" spans="2:47" ht="15.75" customHeight="1">
      <c r="B22" s="442"/>
      <c r="C22" s="442"/>
      <c r="D22" s="443"/>
      <c r="E22" s="447"/>
      <c r="F22" s="448"/>
      <c r="G22" s="448"/>
      <c r="H22" s="448"/>
      <c r="I22" s="448"/>
      <c r="J22" s="166" t="s">
        <v>474</v>
      </c>
      <c r="K22" s="167" t="s">
        <v>474</v>
      </c>
      <c r="L22" s="167" t="s">
        <v>474</v>
      </c>
      <c r="M22" s="167" t="s">
        <v>474</v>
      </c>
      <c r="N22" s="167" t="s">
        <v>474</v>
      </c>
      <c r="O22" s="168" t="s">
        <v>474</v>
      </c>
      <c r="P22" s="166" t="s">
        <v>474</v>
      </c>
      <c r="Q22" s="167" t="s">
        <v>474</v>
      </c>
      <c r="R22" s="68" t="s">
        <v>474</v>
      </c>
      <c r="S22" s="68" t="s">
        <v>474</v>
      </c>
      <c r="T22" s="68" t="s">
        <v>474</v>
      </c>
      <c r="U22" s="69" t="s">
        <v>474</v>
      </c>
      <c r="V22" s="55" t="s">
        <v>474</v>
      </c>
      <c r="W22" s="56" t="s">
        <v>474</v>
      </c>
      <c r="X22" s="56" t="s">
        <v>474</v>
      </c>
      <c r="Y22" s="56" t="s">
        <v>474</v>
      </c>
      <c r="Z22" s="56" t="s">
        <v>474</v>
      </c>
      <c r="AA22" s="57" t="s">
        <v>474</v>
      </c>
      <c r="AB22" s="55" t="s">
        <v>474</v>
      </c>
      <c r="AC22" s="56" t="s">
        <v>474</v>
      </c>
      <c r="AD22" s="56" t="s">
        <v>474</v>
      </c>
      <c r="AE22" s="56" t="s">
        <v>474</v>
      </c>
      <c r="AF22" s="56" t="s">
        <v>474</v>
      </c>
      <c r="AG22" s="57" t="s">
        <v>474</v>
      </c>
      <c r="AH22" s="58" t="s">
        <v>474</v>
      </c>
      <c r="AI22" s="59" t="s">
        <v>474</v>
      </c>
      <c r="AJ22" s="59" t="s">
        <v>474</v>
      </c>
      <c r="AK22" s="59" t="s">
        <v>474</v>
      </c>
      <c r="AL22" s="59" t="s">
        <v>474</v>
      </c>
      <c r="AN22" s="466"/>
      <c r="AO22" s="467"/>
      <c r="AP22" s="467"/>
      <c r="AQ22" s="467"/>
      <c r="AR22" s="467"/>
      <c r="AS22" s="467"/>
      <c r="AT22" s="472"/>
      <c r="AU22" s="473"/>
    </row>
    <row r="23" spans="2:47" ht="0.75" customHeight="1">
      <c r="B23" s="442"/>
      <c r="C23" s="442"/>
      <c r="D23" s="443"/>
      <c r="E23" s="447"/>
      <c r="F23" s="448"/>
      <c r="G23" s="448"/>
      <c r="H23" s="448"/>
      <c r="I23" s="448"/>
      <c r="J23" s="166" t="s">
        <v>474</v>
      </c>
      <c r="K23" s="167" t="s">
        <v>474</v>
      </c>
      <c r="L23" s="167" t="s">
        <v>474</v>
      </c>
      <c r="M23" s="167" t="s">
        <v>474</v>
      </c>
      <c r="N23" s="167" t="s">
        <v>474</v>
      </c>
      <c r="O23" s="168" t="s">
        <v>474</v>
      </c>
      <c r="P23" s="166" t="s">
        <v>474</v>
      </c>
      <c r="Q23" s="167" t="s">
        <v>474</v>
      </c>
      <c r="R23" s="68" t="s">
        <v>474</v>
      </c>
      <c r="S23" s="68" t="s">
        <v>474</v>
      </c>
      <c r="T23" s="68" t="s">
        <v>474</v>
      </c>
      <c r="U23" s="69" t="s">
        <v>474</v>
      </c>
      <c r="V23" s="55" t="s">
        <v>474</v>
      </c>
      <c r="W23" s="56" t="s">
        <v>474</v>
      </c>
      <c r="X23" s="56" t="s">
        <v>474</v>
      </c>
      <c r="Y23" s="56" t="s">
        <v>474</v>
      </c>
      <c r="Z23" s="56" t="s">
        <v>474</v>
      </c>
      <c r="AA23" s="57" t="s">
        <v>474</v>
      </c>
      <c r="AB23" s="55" t="s">
        <v>474</v>
      </c>
      <c r="AC23" s="56" t="s">
        <v>474</v>
      </c>
      <c r="AD23" s="56" t="s">
        <v>474</v>
      </c>
      <c r="AE23" s="56" t="s">
        <v>474</v>
      </c>
      <c r="AF23" s="56" t="s">
        <v>474</v>
      </c>
      <c r="AG23" s="57" t="s">
        <v>474</v>
      </c>
      <c r="AH23" s="58" t="s">
        <v>474</v>
      </c>
      <c r="AI23" s="59" t="s">
        <v>474</v>
      </c>
      <c r="AJ23" s="59" t="s">
        <v>474</v>
      </c>
      <c r="AK23" s="59" t="s">
        <v>474</v>
      </c>
      <c r="AL23" s="59" t="s">
        <v>474</v>
      </c>
      <c r="AN23" s="466"/>
      <c r="AO23" s="467"/>
      <c r="AP23" s="467"/>
      <c r="AQ23" s="467"/>
      <c r="AR23" s="467"/>
      <c r="AS23" s="467"/>
      <c r="AT23" s="472"/>
      <c r="AU23" s="473"/>
    </row>
    <row r="24" spans="2:47" ht="15.75" hidden="1" customHeight="1">
      <c r="B24" s="442"/>
      <c r="C24" s="442"/>
      <c r="D24" s="443"/>
      <c r="E24" s="447"/>
      <c r="F24" s="448"/>
      <c r="G24" s="448"/>
      <c r="H24" s="448"/>
      <c r="I24" s="448"/>
      <c r="J24" s="166" t="s">
        <v>474</v>
      </c>
      <c r="K24" s="167" t="s">
        <v>474</v>
      </c>
      <c r="L24" s="167" t="s">
        <v>474</v>
      </c>
      <c r="M24" s="167" t="s">
        <v>474</v>
      </c>
      <c r="N24" s="167" t="s">
        <v>474</v>
      </c>
      <c r="O24" s="168" t="s">
        <v>474</v>
      </c>
      <c r="P24" s="166" t="s">
        <v>474</v>
      </c>
      <c r="Q24" s="167" t="s">
        <v>474</v>
      </c>
      <c r="R24" s="68" t="s">
        <v>474</v>
      </c>
      <c r="S24" s="68" t="s">
        <v>474</v>
      </c>
      <c r="T24" s="68" t="s">
        <v>474</v>
      </c>
      <c r="U24" s="69" t="s">
        <v>474</v>
      </c>
      <c r="V24" s="55" t="s">
        <v>474</v>
      </c>
      <c r="W24" s="56" t="s">
        <v>474</v>
      </c>
      <c r="X24" s="56" t="s">
        <v>474</v>
      </c>
      <c r="Y24" s="56" t="s">
        <v>474</v>
      </c>
      <c r="Z24" s="56" t="s">
        <v>474</v>
      </c>
      <c r="AA24" s="57" t="s">
        <v>474</v>
      </c>
      <c r="AB24" s="55" t="s">
        <v>474</v>
      </c>
      <c r="AC24" s="56" t="s">
        <v>474</v>
      </c>
      <c r="AD24" s="56" t="s">
        <v>474</v>
      </c>
      <c r="AE24" s="56" t="s">
        <v>474</v>
      </c>
      <c r="AF24" s="56" t="s">
        <v>474</v>
      </c>
      <c r="AG24" s="57" t="s">
        <v>474</v>
      </c>
      <c r="AH24" s="58" t="s">
        <v>474</v>
      </c>
      <c r="AI24" s="59" t="s">
        <v>474</v>
      </c>
      <c r="AJ24" s="59" t="s">
        <v>474</v>
      </c>
      <c r="AK24" s="59" t="s">
        <v>474</v>
      </c>
      <c r="AL24" s="59" t="s">
        <v>474</v>
      </c>
      <c r="AN24" s="466"/>
      <c r="AO24" s="467"/>
      <c r="AP24" s="467"/>
      <c r="AQ24" s="467"/>
      <c r="AR24" s="467"/>
      <c r="AS24" s="467"/>
      <c r="AT24" s="472"/>
      <c r="AU24" s="473"/>
    </row>
    <row r="25" spans="2:47" ht="15.75" hidden="1" customHeight="1" thickBot="1">
      <c r="B25" s="442"/>
      <c r="C25" s="442"/>
      <c r="D25" s="443"/>
      <c r="E25" s="447"/>
      <c r="F25" s="448"/>
      <c r="G25" s="448"/>
      <c r="H25" s="448"/>
      <c r="I25" s="448"/>
      <c r="J25" s="166" t="s">
        <v>474</v>
      </c>
      <c r="K25" s="167" t="s">
        <v>474</v>
      </c>
      <c r="L25" s="167" t="s">
        <v>474</v>
      </c>
      <c r="M25" s="167" t="s">
        <v>474</v>
      </c>
      <c r="N25" s="167" t="s">
        <v>474</v>
      </c>
      <c r="O25" s="168" t="s">
        <v>474</v>
      </c>
      <c r="P25" s="166" t="s">
        <v>474</v>
      </c>
      <c r="Q25" s="167" t="s">
        <v>474</v>
      </c>
      <c r="R25" s="68" t="s">
        <v>474</v>
      </c>
      <c r="S25" s="68" t="s">
        <v>474</v>
      </c>
      <c r="T25" s="68" t="s">
        <v>474</v>
      </c>
      <c r="U25" s="69" t="s">
        <v>474</v>
      </c>
      <c r="V25" s="55" t="s">
        <v>474</v>
      </c>
      <c r="W25" s="56" t="s">
        <v>474</v>
      </c>
      <c r="X25" s="56" t="s">
        <v>474</v>
      </c>
      <c r="Y25" s="56" t="s">
        <v>474</v>
      </c>
      <c r="Z25" s="56" t="s">
        <v>474</v>
      </c>
      <c r="AA25" s="57" t="s">
        <v>474</v>
      </c>
      <c r="AB25" s="55" t="s">
        <v>474</v>
      </c>
      <c r="AC25" s="56" t="s">
        <v>474</v>
      </c>
      <c r="AD25" s="56" t="s">
        <v>474</v>
      </c>
      <c r="AE25" s="56" t="s">
        <v>474</v>
      </c>
      <c r="AF25" s="56" t="s">
        <v>474</v>
      </c>
      <c r="AG25" s="57" t="s">
        <v>474</v>
      </c>
      <c r="AH25" s="58" t="s">
        <v>474</v>
      </c>
      <c r="AI25" s="59" t="s">
        <v>474</v>
      </c>
      <c r="AJ25" s="59" t="s">
        <v>474</v>
      </c>
      <c r="AK25" s="59" t="s">
        <v>474</v>
      </c>
      <c r="AL25" s="59" t="s">
        <v>474</v>
      </c>
      <c r="AN25" s="466"/>
      <c r="AO25" s="467"/>
      <c r="AP25" s="467"/>
      <c r="AQ25" s="467"/>
      <c r="AR25" s="467"/>
      <c r="AS25" s="467"/>
      <c r="AT25" s="472"/>
      <c r="AU25" s="473"/>
    </row>
    <row r="26" spans="2:47" ht="15.75" hidden="1" customHeight="1" thickBot="1">
      <c r="B26" s="442"/>
      <c r="C26" s="442"/>
      <c r="D26" s="443"/>
      <c r="E26" s="447"/>
      <c r="F26" s="448"/>
      <c r="G26" s="448"/>
      <c r="H26" s="448"/>
      <c r="I26" s="448"/>
      <c r="J26" s="166" t="s">
        <v>474</v>
      </c>
      <c r="K26" s="167" t="s">
        <v>474</v>
      </c>
      <c r="L26" s="167" t="s">
        <v>474</v>
      </c>
      <c r="M26" s="167" t="s">
        <v>474</v>
      </c>
      <c r="N26" s="167" t="s">
        <v>474</v>
      </c>
      <c r="O26" s="168" t="s">
        <v>474</v>
      </c>
      <c r="P26" s="166" t="s">
        <v>474</v>
      </c>
      <c r="Q26" s="167" t="s">
        <v>474</v>
      </c>
      <c r="R26" s="68" t="s">
        <v>474</v>
      </c>
      <c r="S26" s="68" t="s">
        <v>474</v>
      </c>
      <c r="T26" s="68" t="s">
        <v>474</v>
      </c>
      <c r="U26" s="69" t="s">
        <v>474</v>
      </c>
      <c r="V26" s="55" t="s">
        <v>474</v>
      </c>
      <c r="W26" s="56" t="s">
        <v>474</v>
      </c>
      <c r="X26" s="56" t="s">
        <v>474</v>
      </c>
      <c r="Y26" s="56" t="s">
        <v>474</v>
      </c>
      <c r="Z26" s="56" t="s">
        <v>474</v>
      </c>
      <c r="AA26" s="57" t="s">
        <v>474</v>
      </c>
      <c r="AB26" s="55" t="s">
        <v>474</v>
      </c>
      <c r="AC26" s="56" t="s">
        <v>474</v>
      </c>
      <c r="AD26" s="56" t="s">
        <v>474</v>
      </c>
      <c r="AE26" s="56" t="s">
        <v>474</v>
      </c>
      <c r="AF26" s="56" t="s">
        <v>474</v>
      </c>
      <c r="AG26" s="57" t="s">
        <v>474</v>
      </c>
      <c r="AH26" s="58" t="s">
        <v>474</v>
      </c>
      <c r="AI26" s="59" t="s">
        <v>474</v>
      </c>
      <c r="AJ26" s="59" t="s">
        <v>474</v>
      </c>
      <c r="AK26" s="59" t="s">
        <v>474</v>
      </c>
      <c r="AL26" s="59" t="s">
        <v>474</v>
      </c>
      <c r="AN26" s="466"/>
      <c r="AO26" s="467"/>
      <c r="AP26" s="467"/>
      <c r="AQ26" s="467"/>
      <c r="AR26" s="467"/>
      <c r="AS26" s="467"/>
      <c r="AT26" s="472"/>
      <c r="AU26" s="473"/>
    </row>
    <row r="27" spans="2:47" ht="21" customHeight="1" thickBot="1">
      <c r="B27" s="442"/>
      <c r="C27" s="442"/>
      <c r="D27" s="443"/>
      <c r="E27" s="450"/>
      <c r="F27" s="451"/>
      <c r="G27" s="451"/>
      <c r="H27" s="451"/>
      <c r="I27" s="451"/>
      <c r="J27" s="169" t="s">
        <v>474</v>
      </c>
      <c r="K27" s="170" t="s">
        <v>474</v>
      </c>
      <c r="L27" s="170" t="s">
        <v>474</v>
      </c>
      <c r="M27" s="170" t="s">
        <v>474</v>
      </c>
      <c r="N27" s="170" t="s">
        <v>474</v>
      </c>
      <c r="O27" s="171" t="s">
        <v>474</v>
      </c>
      <c r="P27" s="169" t="s">
        <v>474</v>
      </c>
      <c r="Q27" s="170" t="s">
        <v>474</v>
      </c>
      <c r="R27" s="71" t="s">
        <v>474</v>
      </c>
      <c r="S27" s="71" t="s">
        <v>474</v>
      </c>
      <c r="T27" s="71" t="s">
        <v>474</v>
      </c>
      <c r="U27" s="72" t="s">
        <v>474</v>
      </c>
      <c r="V27" s="60" t="s">
        <v>474</v>
      </c>
      <c r="W27" s="61" t="s">
        <v>474</v>
      </c>
      <c r="X27" s="61" t="s">
        <v>474</v>
      </c>
      <c r="Y27" s="61" t="s">
        <v>474</v>
      </c>
      <c r="Z27" s="61" t="s">
        <v>474</v>
      </c>
      <c r="AA27" s="62" t="s">
        <v>474</v>
      </c>
      <c r="AB27" s="60" t="s">
        <v>474</v>
      </c>
      <c r="AC27" s="61" t="s">
        <v>474</v>
      </c>
      <c r="AD27" s="61" t="s">
        <v>474</v>
      </c>
      <c r="AE27" s="61" t="s">
        <v>474</v>
      </c>
      <c r="AF27" s="61" t="s">
        <v>474</v>
      </c>
      <c r="AG27" s="62" t="s">
        <v>474</v>
      </c>
      <c r="AH27" s="63" t="s">
        <v>474</v>
      </c>
      <c r="AI27" s="64" t="s">
        <v>474</v>
      </c>
      <c r="AJ27" s="64" t="s">
        <v>474</v>
      </c>
      <c r="AK27" s="64" t="s">
        <v>474</v>
      </c>
      <c r="AL27" s="64" t="s">
        <v>474</v>
      </c>
      <c r="AN27" s="468"/>
      <c r="AO27" s="469"/>
      <c r="AP27" s="469"/>
      <c r="AQ27" s="469"/>
      <c r="AR27" s="469"/>
      <c r="AS27" s="469"/>
      <c r="AT27" s="474"/>
      <c r="AU27" s="475"/>
    </row>
    <row r="28" spans="2:47" ht="15.75" customHeight="1">
      <c r="B28" s="442"/>
      <c r="C28" s="442"/>
      <c r="D28" s="443"/>
      <c r="E28" s="444" t="s">
        <v>480</v>
      </c>
      <c r="F28" s="445"/>
      <c r="G28" s="445"/>
      <c r="H28" s="445"/>
      <c r="I28" s="446"/>
      <c r="J28" s="163" t="s">
        <v>474</v>
      </c>
      <c r="K28" s="164" t="s">
        <v>474</v>
      </c>
      <c r="L28" s="164" t="s">
        <v>474</v>
      </c>
      <c r="M28" s="164" t="s">
        <v>474</v>
      </c>
      <c r="N28" s="164" t="s">
        <v>474</v>
      </c>
      <c r="O28" s="165" t="s">
        <v>474</v>
      </c>
      <c r="P28" s="163" t="s">
        <v>474</v>
      </c>
      <c r="Q28" s="164" t="s">
        <v>474</v>
      </c>
      <c r="R28" s="164" t="s">
        <v>474</v>
      </c>
      <c r="S28" s="164" t="s">
        <v>474</v>
      </c>
      <c r="T28" s="164" t="s">
        <v>474</v>
      </c>
      <c r="U28" s="165" t="s">
        <v>474</v>
      </c>
      <c r="V28" s="163" t="s">
        <v>474</v>
      </c>
      <c r="W28" s="164" t="s">
        <v>474</v>
      </c>
      <c r="X28" s="65" t="s">
        <v>474</v>
      </c>
      <c r="Y28" s="65" t="s">
        <v>474</v>
      </c>
      <c r="Z28" s="65" t="s">
        <v>474</v>
      </c>
      <c r="AA28" s="66" t="s">
        <v>474</v>
      </c>
      <c r="AB28" s="50" t="s">
        <v>474</v>
      </c>
      <c r="AC28" s="51" t="s">
        <v>474</v>
      </c>
      <c r="AD28" s="51" t="s">
        <v>474</v>
      </c>
      <c r="AE28" s="51" t="s">
        <v>474</v>
      </c>
      <c r="AF28" s="51" t="s">
        <v>474</v>
      </c>
      <c r="AG28" s="52" t="s">
        <v>474</v>
      </c>
      <c r="AH28" s="53" t="s">
        <v>474</v>
      </c>
      <c r="AI28" s="54" t="s">
        <v>474</v>
      </c>
      <c r="AJ28" s="54" t="s">
        <v>474</v>
      </c>
      <c r="AK28" s="54" t="s">
        <v>474</v>
      </c>
      <c r="AL28" s="54" t="s">
        <v>474</v>
      </c>
      <c r="AN28" s="476" t="s">
        <v>401</v>
      </c>
      <c r="AO28" s="477"/>
      <c r="AP28" s="477"/>
      <c r="AQ28" s="477"/>
      <c r="AR28" s="477"/>
      <c r="AS28" s="477"/>
      <c r="AT28" s="462" t="s">
        <v>481</v>
      </c>
      <c r="AU28" s="462"/>
    </row>
    <row r="29" spans="2:47" ht="15.75">
      <c r="B29" s="442"/>
      <c r="C29" s="442"/>
      <c r="D29" s="443"/>
      <c r="E29" s="463"/>
      <c r="F29" s="448"/>
      <c r="G29" s="448"/>
      <c r="H29" s="448"/>
      <c r="I29" s="449"/>
      <c r="J29" s="166" t="s">
        <v>474</v>
      </c>
      <c r="K29" s="167" t="s">
        <v>474</v>
      </c>
      <c r="L29" s="167" t="s">
        <v>474</v>
      </c>
      <c r="M29" s="167" t="s">
        <v>474</v>
      </c>
      <c r="N29" s="167" t="s">
        <v>474</v>
      </c>
      <c r="O29" s="168" t="s">
        <v>474</v>
      </c>
      <c r="P29" s="166" t="s">
        <v>474</v>
      </c>
      <c r="Q29" s="167" t="s">
        <v>474</v>
      </c>
      <c r="R29" s="167" t="s">
        <v>474</v>
      </c>
      <c r="S29" s="167" t="s">
        <v>474</v>
      </c>
      <c r="T29" s="167" t="s">
        <v>474</v>
      </c>
      <c r="U29" s="168" t="s">
        <v>474</v>
      </c>
      <c r="V29" s="166" t="s">
        <v>474</v>
      </c>
      <c r="W29" s="167" t="s">
        <v>474</v>
      </c>
      <c r="X29" s="68" t="s">
        <v>474</v>
      </c>
      <c r="Y29" s="68" t="s">
        <v>474</v>
      </c>
      <c r="Z29" s="68" t="s">
        <v>474</v>
      </c>
      <c r="AA29" s="69" t="s">
        <v>474</v>
      </c>
      <c r="AB29" s="55" t="s">
        <v>474</v>
      </c>
      <c r="AC29" s="56" t="s">
        <v>474</v>
      </c>
      <c r="AD29" s="56" t="s">
        <v>474</v>
      </c>
      <c r="AE29" s="56" t="s">
        <v>474</v>
      </c>
      <c r="AF29" s="56" t="s">
        <v>474</v>
      </c>
      <c r="AG29" s="57" t="s">
        <v>474</v>
      </c>
      <c r="AH29" s="58" t="s">
        <v>474</v>
      </c>
      <c r="AI29" s="59" t="s">
        <v>474</v>
      </c>
      <c r="AJ29" s="59" t="s">
        <v>474</v>
      </c>
      <c r="AK29" s="59" t="s">
        <v>474</v>
      </c>
      <c r="AL29" s="59" t="s">
        <v>474</v>
      </c>
      <c r="AN29" s="478"/>
      <c r="AO29" s="479"/>
      <c r="AP29" s="479"/>
      <c r="AQ29" s="479"/>
      <c r="AR29" s="479"/>
      <c r="AS29" s="479"/>
      <c r="AT29" s="462"/>
      <c r="AU29" s="462"/>
    </row>
    <row r="30" spans="2:47" ht="15.75">
      <c r="B30" s="442"/>
      <c r="C30" s="442"/>
      <c r="D30" s="443"/>
      <c r="E30" s="447"/>
      <c r="F30" s="448"/>
      <c r="G30" s="448"/>
      <c r="H30" s="448"/>
      <c r="I30" s="449"/>
      <c r="J30" s="166" t="s">
        <v>474</v>
      </c>
      <c r="K30" s="167" t="s">
        <v>474</v>
      </c>
      <c r="L30" s="167" t="s">
        <v>474</v>
      </c>
      <c r="M30" s="167" t="s">
        <v>474</v>
      </c>
      <c r="N30" s="167" t="s">
        <v>474</v>
      </c>
      <c r="O30" s="168" t="s">
        <v>474</v>
      </c>
      <c r="P30" s="166" t="s">
        <v>474</v>
      </c>
      <c r="Q30" s="167" t="s">
        <v>474</v>
      </c>
      <c r="R30" s="167" t="s">
        <v>474</v>
      </c>
      <c r="S30" s="167" t="s">
        <v>474</v>
      </c>
      <c r="T30" s="167" t="s">
        <v>474</v>
      </c>
      <c r="U30" s="168" t="s">
        <v>474</v>
      </c>
      <c r="V30" s="166" t="s">
        <v>474</v>
      </c>
      <c r="W30" s="167" t="s">
        <v>474</v>
      </c>
      <c r="X30" s="68" t="s">
        <v>474</v>
      </c>
      <c r="Y30" s="68" t="s">
        <v>474</v>
      </c>
      <c r="Z30" s="68" t="s">
        <v>474</v>
      </c>
      <c r="AA30" s="69" t="s">
        <v>474</v>
      </c>
      <c r="AB30" s="55" t="s">
        <v>474</v>
      </c>
      <c r="AC30" s="56" t="s">
        <v>474</v>
      </c>
      <c r="AD30" s="56" t="s">
        <v>474</v>
      </c>
      <c r="AE30" s="56" t="s">
        <v>474</v>
      </c>
      <c r="AF30" s="56" t="s">
        <v>474</v>
      </c>
      <c r="AG30" s="57" t="s">
        <v>474</v>
      </c>
      <c r="AH30" s="58" t="s">
        <v>474</v>
      </c>
      <c r="AI30" s="59" t="s">
        <v>474</v>
      </c>
      <c r="AJ30" s="59" t="s">
        <v>474</v>
      </c>
      <c r="AK30" s="59" t="s">
        <v>474</v>
      </c>
      <c r="AL30" s="59" t="s">
        <v>474</v>
      </c>
      <c r="AN30" s="478"/>
      <c r="AO30" s="479"/>
      <c r="AP30" s="479"/>
      <c r="AQ30" s="479"/>
      <c r="AR30" s="479"/>
      <c r="AS30" s="479"/>
      <c r="AT30" s="462"/>
      <c r="AU30" s="462"/>
    </row>
    <row r="31" spans="2:47" ht="15.75">
      <c r="B31" s="442"/>
      <c r="C31" s="442"/>
      <c r="D31" s="443"/>
      <c r="E31" s="447"/>
      <c r="F31" s="448"/>
      <c r="G31" s="448"/>
      <c r="H31" s="448"/>
      <c r="I31" s="449"/>
      <c r="J31" s="166" t="s">
        <v>474</v>
      </c>
      <c r="K31" s="167" t="s">
        <v>474</v>
      </c>
      <c r="L31" s="167" t="s">
        <v>474</v>
      </c>
      <c r="M31" s="167" t="s">
        <v>474</v>
      </c>
      <c r="N31" s="167" t="s">
        <v>474</v>
      </c>
      <c r="O31" s="168" t="s">
        <v>474</v>
      </c>
      <c r="P31" s="166" t="s">
        <v>474</v>
      </c>
      <c r="Q31" s="167" t="s">
        <v>474</v>
      </c>
      <c r="R31" s="167" t="s">
        <v>474</v>
      </c>
      <c r="S31" s="167" t="s">
        <v>474</v>
      </c>
      <c r="T31" s="167" t="s">
        <v>474</v>
      </c>
      <c r="U31" s="168" t="s">
        <v>474</v>
      </c>
      <c r="V31" s="166" t="s">
        <v>474</v>
      </c>
      <c r="W31" s="167" t="s">
        <v>474</v>
      </c>
      <c r="X31" s="68" t="s">
        <v>474</v>
      </c>
      <c r="Y31" s="68" t="s">
        <v>474</v>
      </c>
      <c r="Z31" s="68" t="s">
        <v>474</v>
      </c>
      <c r="AA31" s="69" t="s">
        <v>474</v>
      </c>
      <c r="AB31" s="55" t="s">
        <v>474</v>
      </c>
      <c r="AC31" s="56" t="s">
        <v>474</v>
      </c>
      <c r="AD31" s="56" t="s">
        <v>474</v>
      </c>
      <c r="AE31" s="56" t="s">
        <v>474</v>
      </c>
      <c r="AF31" s="56" t="s">
        <v>474</v>
      </c>
      <c r="AG31" s="57" t="s">
        <v>474</v>
      </c>
      <c r="AH31" s="58" t="s">
        <v>474</v>
      </c>
      <c r="AI31" s="59" t="s">
        <v>474</v>
      </c>
      <c r="AJ31" s="59" t="s">
        <v>474</v>
      </c>
      <c r="AK31" s="59" t="s">
        <v>474</v>
      </c>
      <c r="AL31" s="59" t="s">
        <v>474</v>
      </c>
      <c r="AN31" s="478"/>
      <c r="AO31" s="479"/>
      <c r="AP31" s="479"/>
      <c r="AQ31" s="479"/>
      <c r="AR31" s="479"/>
      <c r="AS31" s="479"/>
      <c r="AT31" s="462"/>
      <c r="AU31" s="462"/>
    </row>
    <row r="32" spans="2:47" ht="15.75">
      <c r="B32" s="442"/>
      <c r="C32" s="442"/>
      <c r="D32" s="443"/>
      <c r="E32" s="447"/>
      <c r="F32" s="448"/>
      <c r="G32" s="448"/>
      <c r="H32" s="448"/>
      <c r="I32" s="449"/>
      <c r="J32" s="166" t="s">
        <v>474</v>
      </c>
      <c r="K32" s="167" t="s">
        <v>474</v>
      </c>
      <c r="L32" s="167" t="s">
        <v>474</v>
      </c>
      <c r="M32" s="167" t="s">
        <v>474</v>
      </c>
      <c r="N32" s="167" t="s">
        <v>474</v>
      </c>
      <c r="O32" s="168" t="s">
        <v>474</v>
      </c>
      <c r="P32" s="166" t="s">
        <v>474</v>
      </c>
      <c r="Q32" s="167" t="s">
        <v>474</v>
      </c>
      <c r="R32" s="167" t="s">
        <v>474</v>
      </c>
      <c r="S32" s="167" t="s">
        <v>474</v>
      </c>
      <c r="T32" s="167" t="s">
        <v>474</v>
      </c>
      <c r="U32" s="168" t="s">
        <v>474</v>
      </c>
      <c r="V32" s="166" t="s">
        <v>474</v>
      </c>
      <c r="W32" s="167" t="s">
        <v>474</v>
      </c>
      <c r="X32" s="68" t="s">
        <v>474</v>
      </c>
      <c r="Y32" s="68" t="s">
        <v>474</v>
      </c>
      <c r="Z32" s="68" t="s">
        <v>474</v>
      </c>
      <c r="AA32" s="69" t="s">
        <v>474</v>
      </c>
      <c r="AB32" s="55" t="s">
        <v>474</v>
      </c>
      <c r="AC32" s="56" t="s">
        <v>474</v>
      </c>
      <c r="AD32" s="56" t="s">
        <v>474</v>
      </c>
      <c r="AE32" s="56" t="s">
        <v>474</v>
      </c>
      <c r="AF32" s="56" t="s">
        <v>474</v>
      </c>
      <c r="AG32" s="57" t="s">
        <v>474</v>
      </c>
      <c r="AH32" s="58" t="s">
        <v>474</v>
      </c>
      <c r="AI32" s="59" t="s">
        <v>474</v>
      </c>
      <c r="AJ32" s="59" t="s">
        <v>474</v>
      </c>
      <c r="AK32" s="59" t="s">
        <v>474</v>
      </c>
      <c r="AL32" s="59" t="s">
        <v>474</v>
      </c>
      <c r="AN32" s="478"/>
      <c r="AO32" s="479"/>
      <c r="AP32" s="479"/>
      <c r="AQ32" s="479"/>
      <c r="AR32" s="479"/>
      <c r="AS32" s="479"/>
      <c r="AT32" s="462"/>
      <c r="AU32" s="462"/>
    </row>
    <row r="33" spans="2:47" ht="15.75">
      <c r="B33" s="442"/>
      <c r="C33" s="442"/>
      <c r="D33" s="443"/>
      <c r="E33" s="447"/>
      <c r="F33" s="448"/>
      <c r="G33" s="448"/>
      <c r="H33" s="448"/>
      <c r="I33" s="449"/>
      <c r="J33" s="166" t="s">
        <v>474</v>
      </c>
      <c r="K33" s="167" t="s">
        <v>474</v>
      </c>
      <c r="L33" s="167" t="s">
        <v>474</v>
      </c>
      <c r="M33" s="167" t="s">
        <v>474</v>
      </c>
      <c r="N33" s="167" t="s">
        <v>474</v>
      </c>
      <c r="O33" s="168" t="s">
        <v>474</v>
      </c>
      <c r="P33" s="166" t="s">
        <v>474</v>
      </c>
      <c r="Q33" s="167" t="s">
        <v>474</v>
      </c>
      <c r="R33" s="167" t="s">
        <v>474</v>
      </c>
      <c r="S33" s="167" t="s">
        <v>474</v>
      </c>
      <c r="T33" s="167" t="s">
        <v>474</v>
      </c>
      <c r="U33" s="168" t="s">
        <v>474</v>
      </c>
      <c r="V33" s="166" t="s">
        <v>474</v>
      </c>
      <c r="W33" s="167" t="s">
        <v>474</v>
      </c>
      <c r="X33" s="68" t="s">
        <v>474</v>
      </c>
      <c r="Y33" s="68" t="s">
        <v>474</v>
      </c>
      <c r="Z33" s="68" t="s">
        <v>474</v>
      </c>
      <c r="AA33" s="69" t="s">
        <v>474</v>
      </c>
      <c r="AB33" s="55" t="s">
        <v>474</v>
      </c>
      <c r="AC33" s="56" t="s">
        <v>474</v>
      </c>
      <c r="AD33" s="56" t="s">
        <v>474</v>
      </c>
      <c r="AE33" s="56" t="s">
        <v>474</v>
      </c>
      <c r="AF33" s="56" t="s">
        <v>474</v>
      </c>
      <c r="AG33" s="57" t="s">
        <v>474</v>
      </c>
      <c r="AH33" s="58" t="s">
        <v>474</v>
      </c>
      <c r="AI33" s="59" t="s">
        <v>474</v>
      </c>
      <c r="AJ33" s="59" t="s">
        <v>474</v>
      </c>
      <c r="AK33" s="59" t="s">
        <v>474</v>
      </c>
      <c r="AL33" s="59" t="s">
        <v>474</v>
      </c>
      <c r="AN33" s="478"/>
      <c r="AO33" s="479"/>
      <c r="AP33" s="479"/>
      <c r="AQ33" s="479"/>
      <c r="AR33" s="479"/>
      <c r="AS33" s="479"/>
      <c r="AT33" s="462"/>
      <c r="AU33" s="462"/>
    </row>
    <row r="34" spans="2:47" ht="15.75">
      <c r="B34" s="442"/>
      <c r="C34" s="442"/>
      <c r="D34" s="443"/>
      <c r="E34" s="447"/>
      <c r="F34" s="448"/>
      <c r="G34" s="448"/>
      <c r="H34" s="448"/>
      <c r="I34" s="449"/>
      <c r="J34" s="166" t="s">
        <v>474</v>
      </c>
      <c r="K34" s="167" t="s">
        <v>474</v>
      </c>
      <c r="L34" s="167" t="s">
        <v>474</v>
      </c>
      <c r="M34" s="167" t="s">
        <v>474</v>
      </c>
      <c r="N34" s="167" t="s">
        <v>474</v>
      </c>
      <c r="O34" s="168" t="s">
        <v>474</v>
      </c>
      <c r="P34" s="166" t="s">
        <v>474</v>
      </c>
      <c r="Q34" s="167" t="s">
        <v>474</v>
      </c>
      <c r="R34" s="167" t="s">
        <v>474</v>
      </c>
      <c r="S34" s="167" t="s">
        <v>474</v>
      </c>
      <c r="T34" s="167" t="s">
        <v>474</v>
      </c>
      <c r="U34" s="168" t="s">
        <v>474</v>
      </c>
      <c r="V34" s="166" t="s">
        <v>474</v>
      </c>
      <c r="W34" s="167" t="s">
        <v>474</v>
      </c>
      <c r="X34" s="68" t="s">
        <v>474</v>
      </c>
      <c r="Y34" s="68" t="s">
        <v>474</v>
      </c>
      <c r="Z34" s="68" t="s">
        <v>474</v>
      </c>
      <c r="AA34" s="69" t="s">
        <v>474</v>
      </c>
      <c r="AB34" s="55" t="s">
        <v>474</v>
      </c>
      <c r="AC34" s="56" t="s">
        <v>474</v>
      </c>
      <c r="AD34" s="56" t="s">
        <v>474</v>
      </c>
      <c r="AE34" s="56" t="s">
        <v>474</v>
      </c>
      <c r="AF34" s="56" t="s">
        <v>474</v>
      </c>
      <c r="AG34" s="57" t="s">
        <v>474</v>
      </c>
      <c r="AH34" s="58" t="s">
        <v>474</v>
      </c>
      <c r="AI34" s="59" t="s">
        <v>474</v>
      </c>
      <c r="AJ34" s="59" t="s">
        <v>474</v>
      </c>
      <c r="AK34" s="59" t="s">
        <v>474</v>
      </c>
      <c r="AL34" s="59" t="s">
        <v>474</v>
      </c>
      <c r="AN34" s="478"/>
      <c r="AO34" s="479"/>
      <c r="AP34" s="479"/>
      <c r="AQ34" s="479"/>
      <c r="AR34" s="479"/>
      <c r="AS34" s="479"/>
      <c r="AT34" s="462"/>
      <c r="AU34" s="462"/>
    </row>
    <row r="35" spans="2:47" ht="6" customHeight="1" thickBot="1">
      <c r="B35" s="442"/>
      <c r="C35" s="442"/>
      <c r="D35" s="443"/>
      <c r="E35" s="447"/>
      <c r="F35" s="448"/>
      <c r="G35" s="448"/>
      <c r="H35" s="448"/>
      <c r="I35" s="449"/>
      <c r="J35" s="166" t="s">
        <v>474</v>
      </c>
      <c r="K35" s="167" t="s">
        <v>474</v>
      </c>
      <c r="L35" s="167" t="s">
        <v>474</v>
      </c>
      <c r="M35" s="167" t="s">
        <v>474</v>
      </c>
      <c r="N35" s="167" t="s">
        <v>474</v>
      </c>
      <c r="O35" s="168" t="s">
        <v>474</v>
      </c>
      <c r="P35" s="166" t="s">
        <v>474</v>
      </c>
      <c r="Q35" s="167" t="s">
        <v>474</v>
      </c>
      <c r="R35" s="167" t="s">
        <v>474</v>
      </c>
      <c r="S35" s="167" t="s">
        <v>474</v>
      </c>
      <c r="T35" s="167" t="s">
        <v>474</v>
      </c>
      <c r="U35" s="168" t="s">
        <v>474</v>
      </c>
      <c r="V35" s="166" t="s">
        <v>474</v>
      </c>
      <c r="W35" s="167" t="s">
        <v>474</v>
      </c>
      <c r="X35" s="68" t="s">
        <v>474</v>
      </c>
      <c r="Y35" s="68" t="s">
        <v>474</v>
      </c>
      <c r="Z35" s="68" t="s">
        <v>474</v>
      </c>
      <c r="AA35" s="69" t="s">
        <v>474</v>
      </c>
      <c r="AB35" s="55" t="s">
        <v>474</v>
      </c>
      <c r="AC35" s="56" t="s">
        <v>474</v>
      </c>
      <c r="AD35" s="56" t="s">
        <v>474</v>
      </c>
      <c r="AE35" s="56" t="s">
        <v>474</v>
      </c>
      <c r="AF35" s="56" t="s">
        <v>474</v>
      </c>
      <c r="AG35" s="57" t="s">
        <v>474</v>
      </c>
      <c r="AH35" s="58" t="s">
        <v>474</v>
      </c>
      <c r="AI35" s="59" t="s">
        <v>474</v>
      </c>
      <c r="AJ35" s="59" t="s">
        <v>474</v>
      </c>
      <c r="AK35" s="59" t="s">
        <v>474</v>
      </c>
      <c r="AL35" s="59" t="s">
        <v>474</v>
      </c>
      <c r="AN35" s="478"/>
      <c r="AO35" s="479"/>
      <c r="AP35" s="479"/>
      <c r="AQ35" s="479"/>
      <c r="AR35" s="479"/>
      <c r="AS35" s="479"/>
      <c r="AT35" s="462"/>
      <c r="AU35" s="462"/>
    </row>
    <row r="36" spans="2:47" ht="16.5" hidden="1" thickBot="1">
      <c r="B36" s="442"/>
      <c r="C36" s="442"/>
      <c r="D36" s="443"/>
      <c r="E36" s="447"/>
      <c r="F36" s="448"/>
      <c r="G36" s="448"/>
      <c r="H36" s="448"/>
      <c r="I36" s="449"/>
      <c r="J36" s="67" t="s">
        <v>474</v>
      </c>
      <c r="K36" s="68" t="s">
        <v>474</v>
      </c>
      <c r="L36" s="68" t="s">
        <v>474</v>
      </c>
      <c r="M36" s="68" t="s">
        <v>474</v>
      </c>
      <c r="N36" s="68" t="s">
        <v>474</v>
      </c>
      <c r="O36" s="69" t="s">
        <v>474</v>
      </c>
      <c r="P36" s="67" t="s">
        <v>474</v>
      </c>
      <c r="Q36" s="68" t="s">
        <v>474</v>
      </c>
      <c r="R36" s="68" t="s">
        <v>474</v>
      </c>
      <c r="S36" s="68" t="s">
        <v>474</v>
      </c>
      <c r="T36" s="68" t="s">
        <v>474</v>
      </c>
      <c r="U36" s="69" t="s">
        <v>474</v>
      </c>
      <c r="V36" s="67" t="s">
        <v>474</v>
      </c>
      <c r="W36" s="68" t="s">
        <v>474</v>
      </c>
      <c r="X36" s="68" t="s">
        <v>474</v>
      </c>
      <c r="Y36" s="68" t="s">
        <v>474</v>
      </c>
      <c r="Z36" s="68" t="s">
        <v>474</v>
      </c>
      <c r="AA36" s="69" t="s">
        <v>474</v>
      </c>
      <c r="AB36" s="55" t="s">
        <v>474</v>
      </c>
      <c r="AC36" s="56" t="s">
        <v>474</v>
      </c>
      <c r="AD36" s="56" t="s">
        <v>474</v>
      </c>
      <c r="AE36" s="56" t="s">
        <v>474</v>
      </c>
      <c r="AF36" s="56" t="s">
        <v>474</v>
      </c>
      <c r="AG36" s="57" t="s">
        <v>474</v>
      </c>
      <c r="AH36" s="58" t="s">
        <v>474</v>
      </c>
      <c r="AI36" s="59" t="s">
        <v>474</v>
      </c>
      <c r="AJ36" s="59" t="s">
        <v>474</v>
      </c>
      <c r="AK36" s="59" t="s">
        <v>474</v>
      </c>
      <c r="AL36" s="59" t="s">
        <v>474</v>
      </c>
      <c r="AN36" s="478"/>
      <c r="AO36" s="479"/>
      <c r="AP36" s="479"/>
      <c r="AQ36" s="479"/>
      <c r="AR36" s="479"/>
      <c r="AS36" s="480"/>
      <c r="AT36" s="36"/>
      <c r="AU36" s="36"/>
    </row>
    <row r="37" spans="2:47" ht="16.5" hidden="1" thickBot="1">
      <c r="B37" s="442"/>
      <c r="C37" s="442"/>
      <c r="D37" s="443"/>
      <c r="E37" s="450"/>
      <c r="F37" s="451"/>
      <c r="G37" s="451"/>
      <c r="H37" s="451"/>
      <c r="I37" s="452"/>
      <c r="J37" s="67" t="s">
        <v>474</v>
      </c>
      <c r="K37" s="68" t="s">
        <v>474</v>
      </c>
      <c r="L37" s="68" t="s">
        <v>474</v>
      </c>
      <c r="M37" s="68" t="s">
        <v>474</v>
      </c>
      <c r="N37" s="68" t="s">
        <v>474</v>
      </c>
      <c r="O37" s="69" t="s">
        <v>474</v>
      </c>
      <c r="P37" s="67" t="s">
        <v>474</v>
      </c>
      <c r="Q37" s="68" t="s">
        <v>474</v>
      </c>
      <c r="R37" s="68" t="s">
        <v>474</v>
      </c>
      <c r="S37" s="68" t="s">
        <v>474</v>
      </c>
      <c r="T37" s="68" t="s">
        <v>474</v>
      </c>
      <c r="U37" s="69" t="s">
        <v>474</v>
      </c>
      <c r="V37" s="67" t="s">
        <v>474</v>
      </c>
      <c r="W37" s="68" t="s">
        <v>474</v>
      </c>
      <c r="X37" s="68" t="s">
        <v>474</v>
      </c>
      <c r="Y37" s="68" t="s">
        <v>474</v>
      </c>
      <c r="Z37" s="68" t="s">
        <v>474</v>
      </c>
      <c r="AA37" s="69" t="s">
        <v>474</v>
      </c>
      <c r="AB37" s="60" t="s">
        <v>474</v>
      </c>
      <c r="AC37" s="61" t="s">
        <v>474</v>
      </c>
      <c r="AD37" s="61" t="s">
        <v>474</v>
      </c>
      <c r="AE37" s="61" t="s">
        <v>474</v>
      </c>
      <c r="AF37" s="61" t="s">
        <v>474</v>
      </c>
      <c r="AG37" s="62" t="s">
        <v>474</v>
      </c>
      <c r="AH37" s="63" t="s">
        <v>474</v>
      </c>
      <c r="AI37" s="64" t="s">
        <v>474</v>
      </c>
      <c r="AJ37" s="64" t="s">
        <v>474</v>
      </c>
      <c r="AK37" s="64" t="s">
        <v>474</v>
      </c>
      <c r="AL37" s="64" t="s">
        <v>474</v>
      </c>
      <c r="AN37" s="481"/>
      <c r="AO37" s="482"/>
      <c r="AP37" s="482"/>
      <c r="AQ37" s="482"/>
      <c r="AR37" s="482"/>
      <c r="AS37" s="483"/>
      <c r="AT37" s="36"/>
      <c r="AU37" s="36"/>
    </row>
    <row r="38" spans="2:47" ht="15.75">
      <c r="B38" s="442"/>
      <c r="C38" s="442"/>
      <c r="D38" s="443"/>
      <c r="E38" s="444" t="s">
        <v>482</v>
      </c>
      <c r="F38" s="445"/>
      <c r="G38" s="445"/>
      <c r="H38" s="445"/>
      <c r="I38" s="445"/>
      <c r="J38" s="73" t="s">
        <v>474</v>
      </c>
      <c r="K38" s="74" t="s">
        <v>474</v>
      </c>
      <c r="L38" s="74" t="s">
        <v>474</v>
      </c>
      <c r="M38" s="74" t="s">
        <v>474</v>
      </c>
      <c r="N38" s="74" t="s">
        <v>474</v>
      </c>
      <c r="O38" s="75" t="s">
        <v>474</v>
      </c>
      <c r="P38" s="163" t="s">
        <v>474</v>
      </c>
      <c r="Q38" s="164" t="s">
        <v>474</v>
      </c>
      <c r="R38" s="164" t="s">
        <v>474</v>
      </c>
      <c r="S38" s="164" t="s">
        <v>474</v>
      </c>
      <c r="T38" s="164" t="s">
        <v>474</v>
      </c>
      <c r="U38" s="165" t="s">
        <v>474</v>
      </c>
      <c r="V38" s="163"/>
      <c r="W38" s="164"/>
      <c r="X38" s="65" t="s">
        <v>474</v>
      </c>
      <c r="Y38" s="65" t="s">
        <v>474</v>
      </c>
      <c r="Z38" s="65" t="s">
        <v>474</v>
      </c>
      <c r="AA38" s="66" t="s">
        <v>474</v>
      </c>
      <c r="AB38" s="50" t="s">
        <v>474</v>
      </c>
      <c r="AC38" s="51" t="s">
        <v>474</v>
      </c>
      <c r="AD38" s="51" t="s">
        <v>474</v>
      </c>
      <c r="AE38" s="51" t="s">
        <v>474</v>
      </c>
      <c r="AF38" s="51" t="s">
        <v>474</v>
      </c>
      <c r="AG38" s="52" t="s">
        <v>474</v>
      </c>
      <c r="AH38" s="53" t="s">
        <v>474</v>
      </c>
      <c r="AI38" s="54" t="s">
        <v>474</v>
      </c>
      <c r="AJ38" s="54" t="s">
        <v>474</v>
      </c>
      <c r="AK38" s="54" t="s">
        <v>474</v>
      </c>
      <c r="AL38" s="54" t="s">
        <v>474</v>
      </c>
      <c r="AN38" s="484" t="s">
        <v>483</v>
      </c>
      <c r="AO38" s="485"/>
      <c r="AP38" s="485"/>
      <c r="AQ38" s="485"/>
      <c r="AR38" s="485"/>
      <c r="AS38" s="485"/>
      <c r="AT38" s="462" t="s">
        <v>484</v>
      </c>
      <c r="AU38" s="492"/>
    </row>
    <row r="39" spans="2:47" ht="15.75">
      <c r="B39" s="442"/>
      <c r="C39" s="442"/>
      <c r="D39" s="443"/>
      <c r="E39" s="463"/>
      <c r="F39" s="448"/>
      <c r="G39" s="448"/>
      <c r="H39" s="448"/>
      <c r="I39" s="448"/>
      <c r="J39" s="76" t="s">
        <v>474</v>
      </c>
      <c r="K39" s="77" t="s">
        <v>474</v>
      </c>
      <c r="L39" s="77" t="s">
        <v>474</v>
      </c>
      <c r="M39" s="77" t="s">
        <v>474</v>
      </c>
      <c r="N39" s="77" t="s">
        <v>474</v>
      </c>
      <c r="O39" s="78" t="s">
        <v>474</v>
      </c>
      <c r="P39" s="166" t="s">
        <v>474</v>
      </c>
      <c r="Q39" s="167" t="s">
        <v>474</v>
      </c>
      <c r="R39" s="167" t="s">
        <v>474</v>
      </c>
      <c r="S39" s="167" t="s">
        <v>474</v>
      </c>
      <c r="T39" s="167" t="s">
        <v>474</v>
      </c>
      <c r="U39" s="168" t="s">
        <v>474</v>
      </c>
      <c r="V39" s="166" t="s">
        <v>474</v>
      </c>
      <c r="W39" s="167" t="s">
        <v>474</v>
      </c>
      <c r="X39" s="68" t="s">
        <v>474</v>
      </c>
      <c r="Y39" s="68" t="s">
        <v>474</v>
      </c>
      <c r="Z39" s="68" t="s">
        <v>474</v>
      </c>
      <c r="AA39" s="69" t="s">
        <v>474</v>
      </c>
      <c r="AB39" s="55" t="s">
        <v>474</v>
      </c>
      <c r="AC39" s="56" t="s">
        <v>474</v>
      </c>
      <c r="AD39" s="56" t="s">
        <v>474</v>
      </c>
      <c r="AE39" s="56" t="s">
        <v>474</v>
      </c>
      <c r="AF39" s="56" t="s">
        <v>474</v>
      </c>
      <c r="AG39" s="57" t="s">
        <v>474</v>
      </c>
      <c r="AH39" s="58" t="s">
        <v>474</v>
      </c>
      <c r="AI39" s="59" t="s">
        <v>474</v>
      </c>
      <c r="AJ39" s="59" t="s">
        <v>474</v>
      </c>
      <c r="AK39" s="59" t="s">
        <v>474</v>
      </c>
      <c r="AL39" s="59" t="s">
        <v>474</v>
      </c>
      <c r="AN39" s="486"/>
      <c r="AO39" s="487"/>
      <c r="AP39" s="487"/>
      <c r="AQ39" s="487"/>
      <c r="AR39" s="487"/>
      <c r="AS39" s="487"/>
      <c r="AT39" s="492"/>
      <c r="AU39" s="492"/>
    </row>
    <row r="40" spans="2:47" ht="15.75">
      <c r="B40" s="442"/>
      <c r="C40" s="442"/>
      <c r="D40" s="443"/>
      <c r="E40" s="447"/>
      <c r="F40" s="448"/>
      <c r="G40" s="448"/>
      <c r="H40" s="448"/>
      <c r="I40" s="448"/>
      <c r="J40" s="76" t="s">
        <v>474</v>
      </c>
      <c r="K40" s="77" t="s">
        <v>474</v>
      </c>
      <c r="L40" s="77" t="s">
        <v>474</v>
      </c>
      <c r="M40" s="77" t="s">
        <v>474</v>
      </c>
      <c r="N40" s="77" t="s">
        <v>474</v>
      </c>
      <c r="O40" s="78" t="s">
        <v>474</v>
      </c>
      <c r="P40" s="166" t="s">
        <v>474</v>
      </c>
      <c r="Q40" s="167" t="s">
        <v>474</v>
      </c>
      <c r="R40" s="167" t="s">
        <v>474</v>
      </c>
      <c r="S40" s="167" t="s">
        <v>474</v>
      </c>
      <c r="T40" s="167" t="s">
        <v>474</v>
      </c>
      <c r="U40" s="168" t="s">
        <v>474</v>
      </c>
      <c r="V40" s="166" t="s">
        <v>474</v>
      </c>
      <c r="W40" s="167" t="s">
        <v>474</v>
      </c>
      <c r="X40" s="68" t="s">
        <v>474</v>
      </c>
      <c r="Y40" s="68" t="s">
        <v>474</v>
      </c>
      <c r="Z40" s="68" t="s">
        <v>474</v>
      </c>
      <c r="AA40" s="69" t="s">
        <v>474</v>
      </c>
      <c r="AB40" s="55" t="s">
        <v>474</v>
      </c>
      <c r="AC40" s="56" t="s">
        <v>474</v>
      </c>
      <c r="AD40" s="56" t="s">
        <v>474</v>
      </c>
      <c r="AE40" s="56" t="s">
        <v>474</v>
      </c>
      <c r="AF40" s="56" t="s">
        <v>474</v>
      </c>
      <c r="AG40" s="57" t="s">
        <v>474</v>
      </c>
      <c r="AH40" s="58" t="s">
        <v>474</v>
      </c>
      <c r="AI40" s="59" t="s">
        <v>474</v>
      </c>
      <c r="AJ40" s="59" t="s">
        <v>474</v>
      </c>
      <c r="AK40" s="59" t="s">
        <v>474</v>
      </c>
      <c r="AL40" s="59" t="s">
        <v>474</v>
      </c>
      <c r="AN40" s="486"/>
      <c r="AO40" s="487"/>
      <c r="AP40" s="487"/>
      <c r="AQ40" s="487"/>
      <c r="AR40" s="487"/>
      <c r="AS40" s="487"/>
      <c r="AT40" s="492"/>
      <c r="AU40" s="492"/>
    </row>
    <row r="41" spans="2:47" ht="15.75">
      <c r="B41" s="442"/>
      <c r="C41" s="442"/>
      <c r="D41" s="443"/>
      <c r="E41" s="447"/>
      <c r="F41" s="448"/>
      <c r="G41" s="448"/>
      <c r="H41" s="448"/>
      <c r="I41" s="448"/>
      <c r="J41" s="76" t="s">
        <v>474</v>
      </c>
      <c r="K41" s="77" t="s">
        <v>474</v>
      </c>
      <c r="L41" s="77" t="s">
        <v>474</v>
      </c>
      <c r="M41" s="77" t="s">
        <v>474</v>
      </c>
      <c r="N41" s="77" t="s">
        <v>474</v>
      </c>
      <c r="O41" s="78" t="s">
        <v>474</v>
      </c>
      <c r="P41" s="166" t="s">
        <v>474</v>
      </c>
      <c r="Q41" s="167" t="s">
        <v>474</v>
      </c>
      <c r="R41" s="167" t="s">
        <v>474</v>
      </c>
      <c r="S41" s="167" t="s">
        <v>474</v>
      </c>
      <c r="T41" s="167" t="s">
        <v>474</v>
      </c>
      <c r="U41" s="168" t="s">
        <v>474</v>
      </c>
      <c r="V41" s="166" t="s">
        <v>474</v>
      </c>
      <c r="W41" s="167" t="s">
        <v>474</v>
      </c>
      <c r="X41" s="68" t="s">
        <v>474</v>
      </c>
      <c r="Y41" s="68" t="s">
        <v>474</v>
      </c>
      <c r="Z41" s="68" t="s">
        <v>474</v>
      </c>
      <c r="AA41" s="69" t="s">
        <v>474</v>
      </c>
      <c r="AB41" s="55" t="s">
        <v>474</v>
      </c>
      <c r="AC41" s="56" t="s">
        <v>474</v>
      </c>
      <c r="AD41" s="56" t="s">
        <v>474</v>
      </c>
      <c r="AE41" s="56" t="s">
        <v>474</v>
      </c>
      <c r="AF41" s="56" t="s">
        <v>474</v>
      </c>
      <c r="AG41" s="57" t="s">
        <v>474</v>
      </c>
      <c r="AH41" s="58" t="s">
        <v>474</v>
      </c>
      <c r="AI41" s="59" t="s">
        <v>474</v>
      </c>
      <c r="AJ41" s="59" t="s">
        <v>474</v>
      </c>
      <c r="AK41" s="59" t="s">
        <v>474</v>
      </c>
      <c r="AL41" s="59" t="s">
        <v>474</v>
      </c>
      <c r="AN41" s="486"/>
      <c r="AO41" s="487"/>
      <c r="AP41" s="487"/>
      <c r="AQ41" s="487"/>
      <c r="AR41" s="487"/>
      <c r="AS41" s="487"/>
      <c r="AT41" s="492"/>
      <c r="AU41" s="492"/>
    </row>
    <row r="42" spans="2:47" ht="15.75">
      <c r="B42" s="442"/>
      <c r="C42" s="442"/>
      <c r="D42" s="443"/>
      <c r="E42" s="447"/>
      <c r="F42" s="448"/>
      <c r="G42" s="448"/>
      <c r="H42" s="448"/>
      <c r="I42" s="448"/>
      <c r="J42" s="76" t="s">
        <v>474</v>
      </c>
      <c r="K42" s="77" t="s">
        <v>474</v>
      </c>
      <c r="L42" s="77" t="s">
        <v>474</v>
      </c>
      <c r="M42" s="77" t="s">
        <v>474</v>
      </c>
      <c r="N42" s="77" t="s">
        <v>474</v>
      </c>
      <c r="O42" s="78" t="s">
        <v>474</v>
      </c>
      <c r="P42" s="166" t="s">
        <v>474</v>
      </c>
      <c r="Q42" s="167" t="s">
        <v>474</v>
      </c>
      <c r="R42" s="167" t="s">
        <v>474</v>
      </c>
      <c r="S42" s="167" t="s">
        <v>474</v>
      </c>
      <c r="T42" s="167" t="s">
        <v>474</v>
      </c>
      <c r="U42" s="168" t="s">
        <v>474</v>
      </c>
      <c r="V42" s="166" t="s">
        <v>474</v>
      </c>
      <c r="W42" s="167" t="s">
        <v>474</v>
      </c>
      <c r="X42" s="68" t="s">
        <v>474</v>
      </c>
      <c r="Y42" s="68" t="s">
        <v>474</v>
      </c>
      <c r="Z42" s="68" t="s">
        <v>474</v>
      </c>
      <c r="AA42" s="69" t="s">
        <v>474</v>
      </c>
      <c r="AB42" s="55" t="s">
        <v>474</v>
      </c>
      <c r="AC42" s="56" t="s">
        <v>474</v>
      </c>
      <c r="AD42" s="56" t="s">
        <v>474</v>
      </c>
      <c r="AE42" s="56" t="s">
        <v>474</v>
      </c>
      <c r="AF42" s="56" t="s">
        <v>474</v>
      </c>
      <c r="AG42" s="57" t="s">
        <v>474</v>
      </c>
      <c r="AH42" s="58" t="s">
        <v>474</v>
      </c>
      <c r="AI42" s="59" t="s">
        <v>474</v>
      </c>
      <c r="AJ42" s="59" t="s">
        <v>474</v>
      </c>
      <c r="AK42" s="59" t="s">
        <v>474</v>
      </c>
      <c r="AL42" s="59" t="s">
        <v>474</v>
      </c>
      <c r="AN42" s="486"/>
      <c r="AO42" s="487"/>
      <c r="AP42" s="487"/>
      <c r="AQ42" s="487"/>
      <c r="AR42" s="487"/>
      <c r="AS42" s="487"/>
      <c r="AT42" s="492"/>
      <c r="AU42" s="492"/>
    </row>
    <row r="43" spans="2:47" ht="15.75">
      <c r="B43" s="442"/>
      <c r="C43" s="442"/>
      <c r="D43" s="443"/>
      <c r="E43" s="447"/>
      <c r="F43" s="448"/>
      <c r="G43" s="448"/>
      <c r="H43" s="448"/>
      <c r="I43" s="448"/>
      <c r="J43" s="76" t="s">
        <v>474</v>
      </c>
      <c r="K43" s="77" t="s">
        <v>474</v>
      </c>
      <c r="L43" s="77" t="s">
        <v>474</v>
      </c>
      <c r="M43" s="77" t="s">
        <v>474</v>
      </c>
      <c r="N43" s="77" t="s">
        <v>474</v>
      </c>
      <c r="O43" s="78" t="s">
        <v>474</v>
      </c>
      <c r="P43" s="166" t="s">
        <v>474</v>
      </c>
      <c r="Q43" s="167" t="s">
        <v>474</v>
      </c>
      <c r="R43" s="167" t="s">
        <v>474</v>
      </c>
      <c r="S43" s="167" t="s">
        <v>474</v>
      </c>
      <c r="T43" s="167" t="s">
        <v>474</v>
      </c>
      <c r="U43" s="168" t="s">
        <v>474</v>
      </c>
      <c r="V43" s="166" t="s">
        <v>474</v>
      </c>
      <c r="W43" s="167" t="s">
        <v>474</v>
      </c>
      <c r="X43" s="68" t="s">
        <v>474</v>
      </c>
      <c r="Y43" s="68" t="s">
        <v>474</v>
      </c>
      <c r="Z43" s="68" t="s">
        <v>474</v>
      </c>
      <c r="AA43" s="69" t="s">
        <v>474</v>
      </c>
      <c r="AB43" s="55" t="s">
        <v>474</v>
      </c>
      <c r="AC43" s="56" t="s">
        <v>474</v>
      </c>
      <c r="AD43" s="56" t="s">
        <v>474</v>
      </c>
      <c r="AE43" s="56" t="s">
        <v>474</v>
      </c>
      <c r="AF43" s="56" t="s">
        <v>474</v>
      </c>
      <c r="AG43" s="57" t="s">
        <v>474</v>
      </c>
      <c r="AH43" s="58" t="s">
        <v>474</v>
      </c>
      <c r="AI43" s="59" t="s">
        <v>474</v>
      </c>
      <c r="AJ43" s="59" t="s">
        <v>474</v>
      </c>
      <c r="AK43" s="59" t="s">
        <v>474</v>
      </c>
      <c r="AL43" s="59" t="s">
        <v>474</v>
      </c>
      <c r="AN43" s="486"/>
      <c r="AO43" s="487"/>
      <c r="AP43" s="487"/>
      <c r="AQ43" s="487"/>
      <c r="AR43" s="487"/>
      <c r="AS43" s="487"/>
      <c r="AT43" s="492"/>
      <c r="AU43" s="492"/>
    </row>
    <row r="44" spans="2:47" ht="15.75">
      <c r="B44" s="442"/>
      <c r="C44" s="442"/>
      <c r="D44" s="443"/>
      <c r="E44" s="447"/>
      <c r="F44" s="448"/>
      <c r="G44" s="448"/>
      <c r="H44" s="448"/>
      <c r="I44" s="448"/>
      <c r="J44" s="76" t="s">
        <v>474</v>
      </c>
      <c r="K44" s="77" t="s">
        <v>474</v>
      </c>
      <c r="L44" s="77" t="s">
        <v>474</v>
      </c>
      <c r="M44" s="77" t="s">
        <v>474</v>
      </c>
      <c r="N44" s="77" t="s">
        <v>474</v>
      </c>
      <c r="O44" s="78" t="s">
        <v>474</v>
      </c>
      <c r="P44" s="166" t="s">
        <v>474</v>
      </c>
      <c r="Q44" s="167" t="s">
        <v>474</v>
      </c>
      <c r="R44" s="167" t="s">
        <v>474</v>
      </c>
      <c r="S44" s="167" t="s">
        <v>474</v>
      </c>
      <c r="T44" s="167" t="s">
        <v>474</v>
      </c>
      <c r="U44" s="168" t="s">
        <v>474</v>
      </c>
      <c r="V44" s="166" t="s">
        <v>474</v>
      </c>
      <c r="W44" s="167" t="s">
        <v>474</v>
      </c>
      <c r="X44" s="68" t="s">
        <v>474</v>
      </c>
      <c r="Y44" s="68" t="s">
        <v>474</v>
      </c>
      <c r="Z44" s="68" t="s">
        <v>474</v>
      </c>
      <c r="AA44" s="69" t="s">
        <v>474</v>
      </c>
      <c r="AB44" s="55" t="s">
        <v>474</v>
      </c>
      <c r="AC44" s="56" t="s">
        <v>474</v>
      </c>
      <c r="AD44" s="56" t="s">
        <v>474</v>
      </c>
      <c r="AE44" s="56" t="s">
        <v>474</v>
      </c>
      <c r="AF44" s="56" t="s">
        <v>474</v>
      </c>
      <c r="AG44" s="57" t="s">
        <v>474</v>
      </c>
      <c r="AH44" s="58" t="s">
        <v>474</v>
      </c>
      <c r="AI44" s="59" t="s">
        <v>474</v>
      </c>
      <c r="AJ44" s="59" t="s">
        <v>474</v>
      </c>
      <c r="AK44" s="59" t="s">
        <v>474</v>
      </c>
      <c r="AL44" s="59" t="s">
        <v>474</v>
      </c>
      <c r="AN44" s="486"/>
      <c r="AO44" s="487"/>
      <c r="AP44" s="487"/>
      <c r="AQ44" s="487"/>
      <c r="AR44" s="487"/>
      <c r="AS44" s="487"/>
      <c r="AT44" s="492"/>
      <c r="AU44" s="492"/>
    </row>
    <row r="45" spans="2:47" ht="3" customHeight="1" thickBot="1">
      <c r="B45" s="442"/>
      <c r="C45" s="442"/>
      <c r="D45" s="443"/>
      <c r="E45" s="447"/>
      <c r="F45" s="448"/>
      <c r="G45" s="448"/>
      <c r="H45" s="448"/>
      <c r="I45" s="448"/>
      <c r="J45" s="76" t="s">
        <v>474</v>
      </c>
      <c r="K45" s="77" t="s">
        <v>474</v>
      </c>
      <c r="L45" s="77" t="s">
        <v>474</v>
      </c>
      <c r="M45" s="77" t="s">
        <v>474</v>
      </c>
      <c r="N45" s="77" t="s">
        <v>474</v>
      </c>
      <c r="O45" s="78" t="s">
        <v>474</v>
      </c>
      <c r="P45" s="166" t="s">
        <v>474</v>
      </c>
      <c r="Q45" s="167" t="s">
        <v>474</v>
      </c>
      <c r="R45" s="167" t="s">
        <v>474</v>
      </c>
      <c r="S45" s="167" t="s">
        <v>474</v>
      </c>
      <c r="T45" s="167" t="s">
        <v>474</v>
      </c>
      <c r="U45" s="168" t="s">
        <v>474</v>
      </c>
      <c r="V45" s="166" t="s">
        <v>474</v>
      </c>
      <c r="W45" s="167" t="s">
        <v>474</v>
      </c>
      <c r="X45" s="68" t="s">
        <v>474</v>
      </c>
      <c r="Y45" s="68" t="s">
        <v>474</v>
      </c>
      <c r="Z45" s="68" t="s">
        <v>474</v>
      </c>
      <c r="AA45" s="69" t="s">
        <v>474</v>
      </c>
      <c r="AB45" s="55" t="s">
        <v>474</v>
      </c>
      <c r="AC45" s="56" t="s">
        <v>474</v>
      </c>
      <c r="AD45" s="56" t="s">
        <v>474</v>
      </c>
      <c r="AE45" s="56" t="s">
        <v>474</v>
      </c>
      <c r="AF45" s="56" t="s">
        <v>474</v>
      </c>
      <c r="AG45" s="57" t="s">
        <v>474</v>
      </c>
      <c r="AH45" s="58" t="s">
        <v>474</v>
      </c>
      <c r="AI45" s="59" t="s">
        <v>474</v>
      </c>
      <c r="AJ45" s="59" t="s">
        <v>474</v>
      </c>
      <c r="AK45" s="59" t="s">
        <v>474</v>
      </c>
      <c r="AL45" s="59" t="s">
        <v>474</v>
      </c>
      <c r="AN45" s="486"/>
      <c r="AO45" s="487"/>
      <c r="AP45" s="487"/>
      <c r="AQ45" s="487"/>
      <c r="AR45" s="487"/>
      <c r="AS45" s="488"/>
      <c r="AT45" s="36"/>
      <c r="AU45" s="36"/>
    </row>
    <row r="46" spans="2:47" ht="16.5" hidden="1" thickBot="1">
      <c r="B46" s="442"/>
      <c r="C46" s="442"/>
      <c r="D46" s="443"/>
      <c r="E46" s="447"/>
      <c r="F46" s="448"/>
      <c r="G46" s="448"/>
      <c r="H46" s="448"/>
      <c r="I46" s="448"/>
      <c r="J46" s="76" t="s">
        <v>474</v>
      </c>
      <c r="K46" s="77" t="s">
        <v>474</v>
      </c>
      <c r="L46" s="77" t="s">
        <v>474</v>
      </c>
      <c r="M46" s="77" t="s">
        <v>474</v>
      </c>
      <c r="N46" s="77" t="s">
        <v>474</v>
      </c>
      <c r="O46" s="78" t="s">
        <v>474</v>
      </c>
      <c r="P46" s="67" t="s">
        <v>474</v>
      </c>
      <c r="Q46" s="68" t="s">
        <v>474</v>
      </c>
      <c r="R46" s="68" t="s">
        <v>474</v>
      </c>
      <c r="S46" s="68" t="s">
        <v>474</v>
      </c>
      <c r="T46" s="68" t="s">
        <v>474</v>
      </c>
      <c r="U46" s="69" t="s">
        <v>474</v>
      </c>
      <c r="V46" s="67" t="s">
        <v>474</v>
      </c>
      <c r="W46" s="68" t="s">
        <v>474</v>
      </c>
      <c r="X46" s="68" t="s">
        <v>474</v>
      </c>
      <c r="Y46" s="68" t="s">
        <v>474</v>
      </c>
      <c r="Z46" s="68" t="s">
        <v>474</v>
      </c>
      <c r="AA46" s="69" t="s">
        <v>474</v>
      </c>
      <c r="AB46" s="55" t="s">
        <v>474</v>
      </c>
      <c r="AC46" s="56" t="s">
        <v>474</v>
      </c>
      <c r="AD46" s="56" t="s">
        <v>474</v>
      </c>
      <c r="AE46" s="56" t="s">
        <v>474</v>
      </c>
      <c r="AF46" s="56" t="s">
        <v>474</v>
      </c>
      <c r="AG46" s="57" t="s">
        <v>474</v>
      </c>
      <c r="AH46" s="58" t="s">
        <v>474</v>
      </c>
      <c r="AI46" s="59" t="s">
        <v>474</v>
      </c>
      <c r="AJ46" s="59" t="s">
        <v>474</v>
      </c>
      <c r="AK46" s="59" t="s">
        <v>474</v>
      </c>
      <c r="AL46" s="59" t="s">
        <v>474</v>
      </c>
      <c r="AN46" s="486"/>
      <c r="AO46" s="487"/>
      <c r="AP46" s="487"/>
      <c r="AQ46" s="487"/>
      <c r="AR46" s="487"/>
      <c r="AS46" s="488"/>
    </row>
    <row r="47" spans="2:47" ht="16.5" hidden="1" thickBot="1">
      <c r="B47" s="442"/>
      <c r="C47" s="442"/>
      <c r="D47" s="443"/>
      <c r="E47" s="450"/>
      <c r="F47" s="451"/>
      <c r="G47" s="451"/>
      <c r="H47" s="451"/>
      <c r="I47" s="451"/>
      <c r="J47" s="79" t="s">
        <v>474</v>
      </c>
      <c r="K47" s="80" t="s">
        <v>474</v>
      </c>
      <c r="L47" s="80" t="s">
        <v>474</v>
      </c>
      <c r="M47" s="80" t="s">
        <v>474</v>
      </c>
      <c r="N47" s="80" t="s">
        <v>474</v>
      </c>
      <c r="O47" s="81" t="s">
        <v>474</v>
      </c>
      <c r="P47" s="67" t="s">
        <v>474</v>
      </c>
      <c r="Q47" s="68" t="s">
        <v>474</v>
      </c>
      <c r="R47" s="68" t="s">
        <v>474</v>
      </c>
      <c r="S47" s="68" t="s">
        <v>474</v>
      </c>
      <c r="T47" s="68" t="s">
        <v>474</v>
      </c>
      <c r="U47" s="69" t="s">
        <v>474</v>
      </c>
      <c r="V47" s="70" t="s">
        <v>474</v>
      </c>
      <c r="W47" s="71" t="s">
        <v>474</v>
      </c>
      <c r="X47" s="71" t="s">
        <v>474</v>
      </c>
      <c r="Y47" s="71" t="s">
        <v>474</v>
      </c>
      <c r="Z47" s="71" t="s">
        <v>474</v>
      </c>
      <c r="AA47" s="72" t="s">
        <v>474</v>
      </c>
      <c r="AB47" s="60" t="s">
        <v>474</v>
      </c>
      <c r="AC47" s="61" t="s">
        <v>474</v>
      </c>
      <c r="AD47" s="61" t="s">
        <v>474</v>
      </c>
      <c r="AE47" s="61" t="s">
        <v>474</v>
      </c>
      <c r="AF47" s="61" t="s">
        <v>474</v>
      </c>
      <c r="AG47" s="62" t="s">
        <v>474</v>
      </c>
      <c r="AH47" s="63" t="s">
        <v>474</v>
      </c>
      <c r="AI47" s="64" t="s">
        <v>474</v>
      </c>
      <c r="AJ47" s="64" t="s">
        <v>474</v>
      </c>
      <c r="AK47" s="64" t="s">
        <v>474</v>
      </c>
      <c r="AL47" s="64" t="s">
        <v>474</v>
      </c>
      <c r="AN47" s="489"/>
      <c r="AO47" s="490"/>
      <c r="AP47" s="490"/>
      <c r="AQ47" s="490"/>
      <c r="AR47" s="490"/>
      <c r="AS47" s="491"/>
    </row>
    <row r="48" spans="2:47" ht="23.25">
      <c r="B48" s="442"/>
      <c r="C48" s="442"/>
      <c r="D48" s="443"/>
      <c r="E48" s="444" t="s">
        <v>485</v>
      </c>
      <c r="F48" s="445"/>
      <c r="G48" s="445"/>
      <c r="H48" s="445"/>
      <c r="I48" s="446"/>
      <c r="J48" s="73" t="s">
        <v>474</v>
      </c>
      <c r="K48" s="74" t="s">
        <v>474</v>
      </c>
      <c r="L48" s="74" t="s">
        <v>474</v>
      </c>
      <c r="M48" s="74" t="s">
        <v>474</v>
      </c>
      <c r="N48" s="74" t="s">
        <v>474</v>
      </c>
      <c r="O48" s="75" t="s">
        <v>474</v>
      </c>
      <c r="P48" s="73" t="s">
        <v>474</v>
      </c>
      <c r="Q48" s="74" t="s">
        <v>474</v>
      </c>
      <c r="R48" s="74" t="s">
        <v>474</v>
      </c>
      <c r="S48" s="74" t="s">
        <v>474</v>
      </c>
      <c r="T48" s="74" t="s">
        <v>474</v>
      </c>
      <c r="U48" s="75" t="s">
        <v>474</v>
      </c>
      <c r="V48" s="163" t="s">
        <v>474</v>
      </c>
      <c r="W48" s="172" t="s">
        <v>474</v>
      </c>
      <c r="X48" s="65" t="s">
        <v>474</v>
      </c>
      <c r="Y48" s="65" t="s">
        <v>474</v>
      </c>
      <c r="Z48" s="65" t="s">
        <v>474</v>
      </c>
      <c r="AA48" s="66" t="s">
        <v>474</v>
      </c>
      <c r="AB48" s="50" t="s">
        <v>474</v>
      </c>
      <c r="AC48" s="51" t="s">
        <v>474</v>
      </c>
      <c r="AD48" s="51" t="s">
        <v>474</v>
      </c>
      <c r="AE48" s="51" t="s">
        <v>474</v>
      </c>
      <c r="AF48" s="51" t="s">
        <v>474</v>
      </c>
      <c r="AG48" s="52" t="s">
        <v>474</v>
      </c>
      <c r="AH48" s="53" t="s">
        <v>474</v>
      </c>
      <c r="AI48" s="54" t="s">
        <v>474</v>
      </c>
      <c r="AJ48" s="54" t="s">
        <v>474</v>
      </c>
      <c r="AK48" s="54" t="s">
        <v>474</v>
      </c>
      <c r="AL48" s="54" t="s">
        <v>474</v>
      </c>
    </row>
    <row r="49" spans="2:38" ht="15.75">
      <c r="B49" s="442"/>
      <c r="C49" s="442"/>
      <c r="D49" s="443"/>
      <c r="E49" s="463"/>
      <c r="F49" s="448"/>
      <c r="G49" s="448"/>
      <c r="H49" s="448"/>
      <c r="I49" s="449"/>
      <c r="J49" s="76" t="s">
        <v>474</v>
      </c>
      <c r="K49" s="77" t="s">
        <v>474</v>
      </c>
      <c r="L49" s="77" t="s">
        <v>474</v>
      </c>
      <c r="M49" s="77" t="s">
        <v>474</v>
      </c>
      <c r="N49" s="77" t="s">
        <v>474</v>
      </c>
      <c r="O49" s="78" t="s">
        <v>474</v>
      </c>
      <c r="P49" s="76" t="s">
        <v>474</v>
      </c>
      <c r="Q49" s="77" t="s">
        <v>474</v>
      </c>
      <c r="R49" s="77" t="s">
        <v>474</v>
      </c>
      <c r="S49" s="77" t="s">
        <v>474</v>
      </c>
      <c r="T49" s="77" t="s">
        <v>474</v>
      </c>
      <c r="U49" s="78" t="s">
        <v>474</v>
      </c>
      <c r="V49" s="166" t="s">
        <v>474</v>
      </c>
      <c r="W49" s="167" t="s">
        <v>474</v>
      </c>
      <c r="X49" s="68" t="s">
        <v>474</v>
      </c>
      <c r="Y49" s="68" t="s">
        <v>474</v>
      </c>
      <c r="Z49" s="68" t="s">
        <v>474</v>
      </c>
      <c r="AA49" s="69" t="s">
        <v>474</v>
      </c>
      <c r="AB49" s="55" t="s">
        <v>474</v>
      </c>
      <c r="AC49" s="56" t="s">
        <v>474</v>
      </c>
      <c r="AD49" s="56" t="s">
        <v>474</v>
      </c>
      <c r="AE49" s="56" t="s">
        <v>474</v>
      </c>
      <c r="AF49" s="56" t="s">
        <v>474</v>
      </c>
      <c r="AG49" s="57" t="s">
        <v>474</v>
      </c>
      <c r="AH49" s="58" t="s">
        <v>474</v>
      </c>
      <c r="AI49" s="59" t="s">
        <v>474</v>
      </c>
      <c r="AJ49" s="59" t="s">
        <v>474</v>
      </c>
      <c r="AK49" s="59" t="s">
        <v>474</v>
      </c>
      <c r="AL49" s="59" t="s">
        <v>474</v>
      </c>
    </row>
    <row r="50" spans="2:38" ht="15.75">
      <c r="B50" s="442"/>
      <c r="C50" s="442"/>
      <c r="D50" s="443"/>
      <c r="E50" s="463"/>
      <c r="F50" s="448"/>
      <c r="G50" s="448"/>
      <c r="H50" s="448"/>
      <c r="I50" s="449"/>
      <c r="J50" s="76" t="s">
        <v>474</v>
      </c>
      <c r="K50" s="77" t="s">
        <v>474</v>
      </c>
      <c r="L50" s="77" t="s">
        <v>474</v>
      </c>
      <c r="M50" s="77" t="s">
        <v>474</v>
      </c>
      <c r="N50" s="77" t="s">
        <v>474</v>
      </c>
      <c r="O50" s="78" t="s">
        <v>474</v>
      </c>
      <c r="P50" s="76" t="s">
        <v>474</v>
      </c>
      <c r="Q50" s="77" t="s">
        <v>474</v>
      </c>
      <c r="R50" s="77" t="s">
        <v>474</v>
      </c>
      <c r="S50" s="77" t="s">
        <v>474</v>
      </c>
      <c r="T50" s="77" t="s">
        <v>474</v>
      </c>
      <c r="U50" s="78" t="s">
        <v>474</v>
      </c>
      <c r="V50" s="166" t="s">
        <v>474</v>
      </c>
      <c r="W50" s="167" t="s">
        <v>474</v>
      </c>
      <c r="X50" s="68" t="s">
        <v>474</v>
      </c>
      <c r="Y50" s="68" t="s">
        <v>474</v>
      </c>
      <c r="Z50" s="68" t="s">
        <v>474</v>
      </c>
      <c r="AA50" s="69" t="s">
        <v>474</v>
      </c>
      <c r="AB50" s="55" t="s">
        <v>474</v>
      </c>
      <c r="AC50" s="56" t="s">
        <v>474</v>
      </c>
      <c r="AD50" s="56" t="s">
        <v>474</v>
      </c>
      <c r="AE50" s="56" t="s">
        <v>474</v>
      </c>
      <c r="AF50" s="56" t="s">
        <v>474</v>
      </c>
      <c r="AG50" s="57" t="s">
        <v>474</v>
      </c>
      <c r="AH50" s="58" t="s">
        <v>474</v>
      </c>
      <c r="AI50" s="59" t="s">
        <v>474</v>
      </c>
      <c r="AJ50" s="59" t="s">
        <v>474</v>
      </c>
      <c r="AK50" s="59" t="s">
        <v>474</v>
      </c>
      <c r="AL50" s="59" t="s">
        <v>474</v>
      </c>
    </row>
    <row r="51" spans="2:38" ht="15.75">
      <c r="B51" s="442"/>
      <c r="C51" s="442"/>
      <c r="D51" s="443"/>
      <c r="E51" s="447"/>
      <c r="F51" s="448"/>
      <c r="G51" s="448"/>
      <c r="H51" s="448"/>
      <c r="I51" s="449"/>
      <c r="J51" s="76" t="s">
        <v>474</v>
      </c>
      <c r="K51" s="77" t="s">
        <v>474</v>
      </c>
      <c r="L51" s="77" t="s">
        <v>474</v>
      </c>
      <c r="M51" s="77" t="s">
        <v>474</v>
      </c>
      <c r="N51" s="77" t="s">
        <v>474</v>
      </c>
      <c r="O51" s="78" t="s">
        <v>474</v>
      </c>
      <c r="P51" s="76" t="s">
        <v>474</v>
      </c>
      <c r="Q51" s="77" t="s">
        <v>474</v>
      </c>
      <c r="R51" s="77" t="s">
        <v>474</v>
      </c>
      <c r="S51" s="77" t="s">
        <v>474</v>
      </c>
      <c r="T51" s="77" t="s">
        <v>474</v>
      </c>
      <c r="U51" s="78" t="s">
        <v>474</v>
      </c>
      <c r="V51" s="166" t="s">
        <v>474</v>
      </c>
      <c r="W51" s="167" t="s">
        <v>474</v>
      </c>
      <c r="X51" s="68" t="s">
        <v>474</v>
      </c>
      <c r="Y51" s="68" t="s">
        <v>474</v>
      </c>
      <c r="Z51" s="68" t="s">
        <v>474</v>
      </c>
      <c r="AA51" s="69" t="s">
        <v>474</v>
      </c>
      <c r="AB51" s="55" t="s">
        <v>474</v>
      </c>
      <c r="AC51" s="56" t="s">
        <v>474</v>
      </c>
      <c r="AD51" s="56" t="s">
        <v>474</v>
      </c>
      <c r="AE51" s="56" t="s">
        <v>474</v>
      </c>
      <c r="AF51" s="56" t="s">
        <v>474</v>
      </c>
      <c r="AG51" s="57" t="s">
        <v>474</v>
      </c>
      <c r="AH51" s="58" t="s">
        <v>474</v>
      </c>
      <c r="AI51" s="59" t="s">
        <v>474</v>
      </c>
      <c r="AJ51" s="59" t="s">
        <v>474</v>
      </c>
      <c r="AK51" s="59" t="s">
        <v>474</v>
      </c>
      <c r="AL51" s="59" t="s">
        <v>474</v>
      </c>
    </row>
    <row r="52" spans="2:38" ht="15.75">
      <c r="B52" s="442"/>
      <c r="C52" s="442"/>
      <c r="D52" s="443"/>
      <c r="E52" s="447"/>
      <c r="F52" s="448"/>
      <c r="G52" s="448"/>
      <c r="H52" s="448"/>
      <c r="I52" s="449"/>
      <c r="J52" s="76" t="s">
        <v>474</v>
      </c>
      <c r="K52" s="77" t="s">
        <v>474</v>
      </c>
      <c r="L52" s="77" t="s">
        <v>474</v>
      </c>
      <c r="M52" s="77" t="s">
        <v>474</v>
      </c>
      <c r="N52" s="77" t="s">
        <v>474</v>
      </c>
      <c r="O52" s="78" t="s">
        <v>474</v>
      </c>
      <c r="P52" s="76" t="s">
        <v>474</v>
      </c>
      <c r="Q52" s="77" t="s">
        <v>474</v>
      </c>
      <c r="R52" s="77" t="s">
        <v>474</v>
      </c>
      <c r="S52" s="77" t="s">
        <v>474</v>
      </c>
      <c r="T52" s="77" t="s">
        <v>474</v>
      </c>
      <c r="U52" s="78" t="s">
        <v>474</v>
      </c>
      <c r="V52" s="166" t="s">
        <v>474</v>
      </c>
      <c r="W52" s="167" t="s">
        <v>474</v>
      </c>
      <c r="X52" s="68" t="s">
        <v>474</v>
      </c>
      <c r="Y52" s="68" t="s">
        <v>474</v>
      </c>
      <c r="Z52" s="68" t="s">
        <v>474</v>
      </c>
      <c r="AA52" s="69" t="s">
        <v>474</v>
      </c>
      <c r="AB52" s="55" t="s">
        <v>474</v>
      </c>
      <c r="AC52" s="56" t="s">
        <v>474</v>
      </c>
      <c r="AD52" s="56" t="s">
        <v>474</v>
      </c>
      <c r="AE52" s="56" t="s">
        <v>474</v>
      </c>
      <c r="AF52" s="56" t="s">
        <v>474</v>
      </c>
      <c r="AG52" s="57" t="s">
        <v>474</v>
      </c>
      <c r="AH52" s="58" t="s">
        <v>474</v>
      </c>
      <c r="AI52" s="59" t="s">
        <v>474</v>
      </c>
      <c r="AJ52" s="59" t="s">
        <v>474</v>
      </c>
      <c r="AK52" s="59" t="s">
        <v>474</v>
      </c>
      <c r="AL52" s="59" t="s">
        <v>474</v>
      </c>
    </row>
    <row r="53" spans="2:38" ht="5.25" customHeight="1">
      <c r="B53" s="442"/>
      <c r="C53" s="442"/>
      <c r="D53" s="443"/>
      <c r="E53" s="447"/>
      <c r="F53" s="448"/>
      <c r="G53" s="448"/>
      <c r="H53" s="448"/>
      <c r="I53" s="449"/>
      <c r="J53" s="76" t="s">
        <v>474</v>
      </c>
      <c r="K53" s="77" t="s">
        <v>474</v>
      </c>
      <c r="L53" s="77" t="s">
        <v>474</v>
      </c>
      <c r="M53" s="77" t="s">
        <v>474</v>
      </c>
      <c r="N53" s="77" t="s">
        <v>474</v>
      </c>
      <c r="O53" s="78" t="s">
        <v>474</v>
      </c>
      <c r="P53" s="76" t="s">
        <v>474</v>
      </c>
      <c r="Q53" s="77" t="s">
        <v>474</v>
      </c>
      <c r="R53" s="77" t="s">
        <v>474</v>
      </c>
      <c r="S53" s="77" t="s">
        <v>474</v>
      </c>
      <c r="T53" s="77" t="s">
        <v>474</v>
      </c>
      <c r="U53" s="78" t="s">
        <v>474</v>
      </c>
      <c r="V53" s="166" t="s">
        <v>474</v>
      </c>
      <c r="W53" s="167" t="s">
        <v>474</v>
      </c>
      <c r="X53" s="68" t="s">
        <v>474</v>
      </c>
      <c r="Y53" s="68" t="s">
        <v>474</v>
      </c>
      <c r="Z53" s="68" t="s">
        <v>474</v>
      </c>
      <c r="AA53" s="69" t="s">
        <v>474</v>
      </c>
      <c r="AB53" s="55" t="s">
        <v>474</v>
      </c>
      <c r="AC53" s="56" t="s">
        <v>474</v>
      </c>
      <c r="AD53" s="56" t="s">
        <v>474</v>
      </c>
      <c r="AE53" s="56" t="s">
        <v>474</v>
      </c>
      <c r="AF53" s="56" t="s">
        <v>474</v>
      </c>
      <c r="AG53" s="57" t="s">
        <v>474</v>
      </c>
      <c r="AH53" s="58" t="s">
        <v>474</v>
      </c>
      <c r="AI53" s="59" t="s">
        <v>474</v>
      </c>
      <c r="AJ53" s="59" t="s">
        <v>474</v>
      </c>
      <c r="AK53" s="59" t="s">
        <v>474</v>
      </c>
      <c r="AL53" s="59" t="s">
        <v>474</v>
      </c>
    </row>
    <row r="54" spans="2:38" ht="3" hidden="1" customHeight="1">
      <c r="B54" s="442"/>
      <c r="C54" s="442"/>
      <c r="D54" s="443"/>
      <c r="E54" s="447"/>
      <c r="F54" s="448"/>
      <c r="G54" s="448"/>
      <c r="H54" s="448"/>
      <c r="I54" s="449"/>
      <c r="J54" s="76" t="s">
        <v>474</v>
      </c>
      <c r="K54" s="77" t="s">
        <v>474</v>
      </c>
      <c r="L54" s="77" t="s">
        <v>474</v>
      </c>
      <c r="M54" s="77" t="s">
        <v>474</v>
      </c>
      <c r="N54" s="77" t="s">
        <v>474</v>
      </c>
      <c r="O54" s="78" t="s">
        <v>474</v>
      </c>
      <c r="P54" s="76" t="s">
        <v>474</v>
      </c>
      <c r="Q54" s="77" t="s">
        <v>474</v>
      </c>
      <c r="R54" s="77" t="s">
        <v>474</v>
      </c>
      <c r="S54" s="77" t="s">
        <v>474</v>
      </c>
      <c r="T54" s="77" t="s">
        <v>474</v>
      </c>
      <c r="U54" s="78" t="s">
        <v>474</v>
      </c>
      <c r="V54" s="166" t="s">
        <v>474</v>
      </c>
      <c r="W54" s="167" t="s">
        <v>474</v>
      </c>
      <c r="X54" s="68" t="s">
        <v>474</v>
      </c>
      <c r="Y54" s="68" t="s">
        <v>474</v>
      </c>
      <c r="Z54" s="68" t="s">
        <v>474</v>
      </c>
      <c r="AA54" s="69" t="s">
        <v>474</v>
      </c>
      <c r="AB54" s="55" t="s">
        <v>474</v>
      </c>
      <c r="AC54" s="56" t="s">
        <v>474</v>
      </c>
      <c r="AD54" s="56" t="s">
        <v>474</v>
      </c>
      <c r="AE54" s="56" t="s">
        <v>474</v>
      </c>
      <c r="AF54" s="56" t="s">
        <v>474</v>
      </c>
      <c r="AG54" s="57" t="s">
        <v>474</v>
      </c>
      <c r="AH54" s="58" t="s">
        <v>474</v>
      </c>
      <c r="AI54" s="59" t="s">
        <v>474</v>
      </c>
      <c r="AJ54" s="59" t="s">
        <v>474</v>
      </c>
      <c r="AK54" s="59" t="s">
        <v>474</v>
      </c>
      <c r="AL54" s="59" t="s">
        <v>474</v>
      </c>
    </row>
    <row r="55" spans="2:38" ht="15.75" hidden="1">
      <c r="B55" s="442"/>
      <c r="C55" s="442"/>
      <c r="D55" s="443"/>
      <c r="E55" s="447"/>
      <c r="F55" s="448"/>
      <c r="G55" s="448"/>
      <c r="H55" s="448"/>
      <c r="I55" s="449"/>
      <c r="J55" s="76" t="s">
        <v>474</v>
      </c>
      <c r="K55" s="77" t="s">
        <v>474</v>
      </c>
      <c r="L55" s="77" t="s">
        <v>474</v>
      </c>
      <c r="M55" s="77" t="s">
        <v>474</v>
      </c>
      <c r="N55" s="77" t="s">
        <v>474</v>
      </c>
      <c r="O55" s="78" t="s">
        <v>474</v>
      </c>
      <c r="P55" s="76" t="s">
        <v>474</v>
      </c>
      <c r="Q55" s="77" t="s">
        <v>474</v>
      </c>
      <c r="R55" s="77" t="s">
        <v>474</v>
      </c>
      <c r="S55" s="77" t="s">
        <v>474</v>
      </c>
      <c r="T55" s="77" t="s">
        <v>474</v>
      </c>
      <c r="U55" s="78" t="s">
        <v>474</v>
      </c>
      <c r="V55" s="166" t="s">
        <v>474</v>
      </c>
      <c r="W55" s="167" t="s">
        <v>474</v>
      </c>
      <c r="X55" s="68" t="s">
        <v>474</v>
      </c>
      <c r="Y55" s="68" t="s">
        <v>474</v>
      </c>
      <c r="Z55" s="68" t="s">
        <v>474</v>
      </c>
      <c r="AA55" s="69" t="s">
        <v>474</v>
      </c>
      <c r="AB55" s="55" t="s">
        <v>474</v>
      </c>
      <c r="AC55" s="56" t="s">
        <v>474</v>
      </c>
      <c r="AD55" s="56" t="s">
        <v>474</v>
      </c>
      <c r="AE55" s="56" t="s">
        <v>474</v>
      </c>
      <c r="AF55" s="56" t="s">
        <v>474</v>
      </c>
      <c r="AG55" s="57" t="s">
        <v>474</v>
      </c>
      <c r="AH55" s="58" t="s">
        <v>474</v>
      </c>
      <c r="AI55" s="59" t="s">
        <v>474</v>
      </c>
      <c r="AJ55" s="59" t="s">
        <v>474</v>
      </c>
      <c r="AK55" s="59" t="s">
        <v>474</v>
      </c>
      <c r="AL55" s="59" t="s">
        <v>474</v>
      </c>
    </row>
    <row r="56" spans="2:38" ht="15.75" hidden="1">
      <c r="B56" s="442"/>
      <c r="C56" s="442"/>
      <c r="D56" s="443"/>
      <c r="E56" s="447"/>
      <c r="F56" s="448"/>
      <c r="G56" s="448"/>
      <c r="H56" s="448"/>
      <c r="I56" s="449"/>
      <c r="J56" s="76" t="s">
        <v>474</v>
      </c>
      <c r="K56" s="77" t="s">
        <v>474</v>
      </c>
      <c r="L56" s="77" t="s">
        <v>474</v>
      </c>
      <c r="M56" s="77" t="s">
        <v>474</v>
      </c>
      <c r="N56" s="77" t="s">
        <v>474</v>
      </c>
      <c r="O56" s="78" t="s">
        <v>474</v>
      </c>
      <c r="P56" s="76" t="s">
        <v>474</v>
      </c>
      <c r="Q56" s="77" t="s">
        <v>474</v>
      </c>
      <c r="R56" s="77" t="s">
        <v>474</v>
      </c>
      <c r="S56" s="77" t="s">
        <v>474</v>
      </c>
      <c r="T56" s="77" t="s">
        <v>474</v>
      </c>
      <c r="U56" s="78" t="s">
        <v>474</v>
      </c>
      <c r="V56" s="166" t="s">
        <v>474</v>
      </c>
      <c r="W56" s="167" t="s">
        <v>474</v>
      </c>
      <c r="X56" s="68" t="s">
        <v>474</v>
      </c>
      <c r="Y56" s="68" t="s">
        <v>474</v>
      </c>
      <c r="Z56" s="68" t="s">
        <v>474</v>
      </c>
      <c r="AA56" s="69" t="s">
        <v>474</v>
      </c>
      <c r="AB56" s="55" t="s">
        <v>474</v>
      </c>
      <c r="AC56" s="56" t="s">
        <v>474</v>
      </c>
      <c r="AD56" s="56" t="s">
        <v>474</v>
      </c>
      <c r="AE56" s="56" t="s">
        <v>474</v>
      </c>
      <c r="AF56" s="56" t="s">
        <v>474</v>
      </c>
      <c r="AG56" s="57" t="s">
        <v>474</v>
      </c>
      <c r="AH56" s="58" t="s">
        <v>474</v>
      </c>
      <c r="AI56" s="59" t="s">
        <v>474</v>
      </c>
      <c r="AJ56" s="59" t="s">
        <v>474</v>
      </c>
      <c r="AK56" s="59" t="s">
        <v>474</v>
      </c>
      <c r="AL56" s="59" t="s">
        <v>474</v>
      </c>
    </row>
    <row r="57" spans="2:38" ht="16.5" thickBot="1">
      <c r="B57" s="442"/>
      <c r="C57" s="442"/>
      <c r="D57" s="443"/>
      <c r="E57" s="450"/>
      <c r="F57" s="451"/>
      <c r="G57" s="451"/>
      <c r="H57" s="451"/>
      <c r="I57" s="452"/>
      <c r="J57" s="79" t="s">
        <v>474</v>
      </c>
      <c r="K57" s="80" t="s">
        <v>474</v>
      </c>
      <c r="L57" s="80" t="s">
        <v>474</v>
      </c>
      <c r="M57" s="80" t="s">
        <v>474</v>
      </c>
      <c r="N57" s="80" t="s">
        <v>474</v>
      </c>
      <c r="O57" s="81" t="s">
        <v>474</v>
      </c>
      <c r="P57" s="79" t="s">
        <v>474</v>
      </c>
      <c r="Q57" s="80" t="s">
        <v>474</v>
      </c>
      <c r="R57" s="80" t="s">
        <v>474</v>
      </c>
      <c r="S57" s="80" t="s">
        <v>474</v>
      </c>
      <c r="T57" s="80" t="s">
        <v>474</v>
      </c>
      <c r="U57" s="81" t="s">
        <v>474</v>
      </c>
      <c r="V57" s="169" t="s">
        <v>474</v>
      </c>
      <c r="W57" s="170" t="s">
        <v>474</v>
      </c>
      <c r="X57" s="71" t="s">
        <v>474</v>
      </c>
      <c r="Y57" s="71" t="s">
        <v>474</v>
      </c>
      <c r="Z57" s="71" t="s">
        <v>474</v>
      </c>
      <c r="AA57" s="72" t="s">
        <v>474</v>
      </c>
      <c r="AB57" s="60" t="s">
        <v>474</v>
      </c>
      <c r="AC57" s="61" t="s">
        <v>474</v>
      </c>
      <c r="AD57" s="61" t="s">
        <v>474</v>
      </c>
      <c r="AE57" s="61" t="s">
        <v>474</v>
      </c>
      <c r="AF57" s="61" t="s">
        <v>474</v>
      </c>
      <c r="AG57" s="62" t="s">
        <v>474</v>
      </c>
      <c r="AH57" s="58" t="s">
        <v>474</v>
      </c>
      <c r="AI57" s="59" t="s">
        <v>474</v>
      </c>
      <c r="AJ57" s="59" t="s">
        <v>474</v>
      </c>
      <c r="AK57" s="59" t="s">
        <v>474</v>
      </c>
      <c r="AL57" s="59" t="s">
        <v>474</v>
      </c>
    </row>
    <row r="58" spans="2:38" ht="15" customHeight="1">
      <c r="J58" s="444" t="s">
        <v>486</v>
      </c>
      <c r="K58" s="445"/>
      <c r="L58" s="445"/>
      <c r="M58" s="445"/>
      <c r="N58" s="445"/>
      <c r="O58" s="446"/>
      <c r="P58" s="444" t="s">
        <v>487</v>
      </c>
      <c r="Q58" s="445"/>
      <c r="R58" s="445"/>
      <c r="S58" s="445"/>
      <c r="T58" s="445"/>
      <c r="U58" s="446"/>
      <c r="V58" s="444" t="s">
        <v>488</v>
      </c>
      <c r="W58" s="445"/>
      <c r="X58" s="445"/>
      <c r="Y58" s="445"/>
      <c r="Z58" s="445"/>
      <c r="AA58" s="446"/>
      <c r="AB58" s="444" t="s">
        <v>489</v>
      </c>
      <c r="AC58" s="493"/>
      <c r="AD58" s="445"/>
      <c r="AE58" s="445"/>
      <c r="AF58" s="445"/>
      <c r="AG58" s="445"/>
      <c r="AH58" s="444" t="s">
        <v>490</v>
      </c>
      <c r="AI58" s="445"/>
      <c r="AJ58" s="445"/>
      <c r="AK58" s="445"/>
      <c r="AL58" s="446"/>
    </row>
    <row r="59" spans="2:38" ht="15" customHeight="1">
      <c r="J59" s="447"/>
      <c r="K59" s="448"/>
      <c r="L59" s="448"/>
      <c r="M59" s="448"/>
      <c r="N59" s="448"/>
      <c r="O59" s="449"/>
      <c r="P59" s="447"/>
      <c r="Q59" s="448"/>
      <c r="R59" s="448"/>
      <c r="S59" s="448"/>
      <c r="T59" s="448"/>
      <c r="U59" s="449"/>
      <c r="V59" s="447"/>
      <c r="W59" s="448"/>
      <c r="X59" s="448"/>
      <c r="Y59" s="448"/>
      <c r="Z59" s="448"/>
      <c r="AA59" s="449"/>
      <c r="AB59" s="447"/>
      <c r="AC59" s="448"/>
      <c r="AD59" s="448"/>
      <c r="AE59" s="448"/>
      <c r="AF59" s="448"/>
      <c r="AG59" s="448"/>
      <c r="AH59" s="463"/>
      <c r="AI59" s="448"/>
      <c r="AJ59" s="448"/>
      <c r="AK59" s="448"/>
      <c r="AL59" s="449"/>
    </row>
    <row r="60" spans="2:38" ht="15" customHeight="1">
      <c r="J60" s="447"/>
      <c r="K60" s="448"/>
      <c r="L60" s="448"/>
      <c r="M60" s="448"/>
      <c r="N60" s="448"/>
      <c r="O60" s="449"/>
      <c r="P60" s="447"/>
      <c r="Q60" s="448"/>
      <c r="R60" s="448"/>
      <c r="S60" s="448"/>
      <c r="T60" s="448"/>
      <c r="U60" s="449"/>
      <c r="V60" s="447"/>
      <c r="W60" s="448"/>
      <c r="X60" s="448"/>
      <c r="Y60" s="448"/>
      <c r="Z60" s="448"/>
      <c r="AA60" s="449"/>
      <c r="AB60" s="447"/>
      <c r="AC60" s="448"/>
      <c r="AD60" s="448"/>
      <c r="AE60" s="448"/>
      <c r="AF60" s="448"/>
      <c r="AG60" s="448"/>
      <c r="AH60" s="463"/>
      <c r="AI60" s="448"/>
      <c r="AJ60" s="448"/>
      <c r="AK60" s="448"/>
      <c r="AL60" s="449"/>
    </row>
    <row r="61" spans="2:38" ht="15" customHeight="1">
      <c r="J61" s="447"/>
      <c r="K61" s="448"/>
      <c r="L61" s="448"/>
      <c r="M61" s="448"/>
      <c r="N61" s="448"/>
      <c r="O61" s="449"/>
      <c r="P61" s="447"/>
      <c r="Q61" s="448"/>
      <c r="R61" s="448"/>
      <c r="S61" s="448"/>
      <c r="T61" s="448"/>
      <c r="U61" s="449"/>
      <c r="V61" s="447"/>
      <c r="W61" s="448"/>
      <c r="X61" s="448"/>
      <c r="Y61" s="448"/>
      <c r="Z61" s="448"/>
      <c r="AA61" s="449"/>
      <c r="AB61" s="447"/>
      <c r="AC61" s="448"/>
      <c r="AD61" s="448"/>
      <c r="AE61" s="448"/>
      <c r="AF61" s="448"/>
      <c r="AG61" s="448"/>
      <c r="AH61" s="447"/>
      <c r="AI61" s="448"/>
      <c r="AJ61" s="448"/>
      <c r="AK61" s="448"/>
      <c r="AL61" s="449"/>
    </row>
    <row r="62" spans="2:38" ht="15" customHeight="1">
      <c r="J62" s="447"/>
      <c r="K62" s="448"/>
      <c r="L62" s="448"/>
      <c r="M62" s="448"/>
      <c r="N62" s="448"/>
      <c r="O62" s="449"/>
      <c r="P62" s="447"/>
      <c r="Q62" s="448"/>
      <c r="R62" s="448"/>
      <c r="S62" s="448"/>
      <c r="T62" s="448"/>
      <c r="U62" s="449"/>
      <c r="V62" s="447"/>
      <c r="W62" s="448"/>
      <c r="X62" s="448"/>
      <c r="Y62" s="448"/>
      <c r="Z62" s="448"/>
      <c r="AA62" s="449"/>
      <c r="AB62" s="447"/>
      <c r="AC62" s="448"/>
      <c r="AD62" s="448"/>
      <c r="AE62" s="448"/>
      <c r="AF62" s="448"/>
      <c r="AG62" s="448"/>
      <c r="AH62" s="447"/>
      <c r="AI62" s="448"/>
      <c r="AJ62" s="448"/>
      <c r="AK62" s="448"/>
      <c r="AL62" s="449"/>
    </row>
    <row r="63" spans="2:38" ht="28.5" customHeight="1" thickBot="1">
      <c r="J63" s="450"/>
      <c r="K63" s="451"/>
      <c r="L63" s="451"/>
      <c r="M63" s="451"/>
      <c r="N63" s="451"/>
      <c r="O63" s="452"/>
      <c r="P63" s="450"/>
      <c r="Q63" s="451"/>
      <c r="R63" s="451"/>
      <c r="S63" s="451"/>
      <c r="T63" s="451"/>
      <c r="U63" s="452"/>
      <c r="V63" s="450"/>
      <c r="W63" s="451"/>
      <c r="X63" s="451"/>
      <c r="Y63" s="451"/>
      <c r="Z63" s="451"/>
      <c r="AA63" s="452"/>
      <c r="AB63" s="450"/>
      <c r="AC63" s="451"/>
      <c r="AD63" s="451"/>
      <c r="AE63" s="451"/>
      <c r="AF63" s="451"/>
      <c r="AG63" s="451"/>
      <c r="AH63" s="450"/>
      <c r="AI63" s="451"/>
      <c r="AJ63" s="451"/>
      <c r="AK63" s="451"/>
      <c r="AL63" s="45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298</v>
      </c>
      <c r="H1" s="119" t="s">
        <v>291</v>
      </c>
    </row>
    <row r="4" spans="2:26">
      <c r="B4" t="s">
        <v>491</v>
      </c>
      <c r="C4" t="s">
        <v>483</v>
      </c>
      <c r="F4" t="s">
        <v>319</v>
      </c>
      <c r="G4" s="118" t="s">
        <v>492</v>
      </c>
      <c r="H4" s="118">
        <v>0.2</v>
      </c>
      <c r="I4" s="118"/>
      <c r="K4" s="118"/>
      <c r="Q4" t="s">
        <v>493</v>
      </c>
      <c r="R4" s="118">
        <v>0.5</v>
      </c>
      <c r="S4" s="119" t="s">
        <v>384</v>
      </c>
      <c r="T4" s="118">
        <v>0.3</v>
      </c>
      <c r="U4" s="119" t="s">
        <v>399</v>
      </c>
      <c r="V4" s="118">
        <v>0.4</v>
      </c>
      <c r="W4" s="119" t="s">
        <v>401</v>
      </c>
    </row>
    <row r="5" spans="2:26">
      <c r="B5" t="s">
        <v>494</v>
      </c>
      <c r="C5" t="s">
        <v>483</v>
      </c>
      <c r="F5" t="s">
        <v>362</v>
      </c>
      <c r="G5" s="118" t="s">
        <v>492</v>
      </c>
      <c r="H5" s="118">
        <v>0.2</v>
      </c>
      <c r="I5" s="118"/>
      <c r="K5" s="118"/>
      <c r="Q5" t="s">
        <v>495</v>
      </c>
      <c r="R5" s="118">
        <v>0.45</v>
      </c>
      <c r="S5" s="119" t="s">
        <v>384</v>
      </c>
      <c r="T5" s="118">
        <v>0.36</v>
      </c>
      <c r="U5" s="119" t="s">
        <v>399</v>
      </c>
      <c r="V5" s="118">
        <v>0.4</v>
      </c>
      <c r="W5" s="119" t="s">
        <v>401</v>
      </c>
    </row>
    <row r="6" spans="2:26">
      <c r="B6" t="s">
        <v>496</v>
      </c>
      <c r="C6" t="s">
        <v>401</v>
      </c>
      <c r="F6" t="s">
        <v>456</v>
      </c>
      <c r="G6" s="118" t="s">
        <v>386</v>
      </c>
      <c r="H6" s="118">
        <v>0.6</v>
      </c>
      <c r="I6" s="118" t="s">
        <v>497</v>
      </c>
      <c r="K6" s="118"/>
      <c r="Q6" t="s">
        <v>498</v>
      </c>
      <c r="R6" s="118">
        <v>0.4</v>
      </c>
      <c r="S6" s="119" t="s">
        <v>384</v>
      </c>
      <c r="T6" s="118">
        <v>0.36</v>
      </c>
      <c r="U6" s="119" t="s">
        <v>399</v>
      </c>
      <c r="V6" s="118">
        <v>0.4</v>
      </c>
      <c r="W6" s="119" t="s">
        <v>401</v>
      </c>
    </row>
    <row r="7" spans="2:26">
      <c r="B7" t="s">
        <v>499</v>
      </c>
      <c r="C7" t="s">
        <v>500</v>
      </c>
      <c r="G7" s="118"/>
      <c r="I7" s="118"/>
      <c r="K7" s="118"/>
      <c r="Q7" t="s">
        <v>501</v>
      </c>
      <c r="R7" s="118">
        <v>0.35</v>
      </c>
      <c r="S7" s="119" t="s">
        <v>386</v>
      </c>
      <c r="T7" s="118">
        <v>0.42</v>
      </c>
      <c r="U7" s="119" t="s">
        <v>399</v>
      </c>
      <c r="V7" s="118">
        <v>0.4</v>
      </c>
      <c r="W7" s="119" t="s">
        <v>401</v>
      </c>
    </row>
    <row r="8" spans="2:26">
      <c r="B8" t="s">
        <v>502</v>
      </c>
      <c r="C8" t="s">
        <v>475</v>
      </c>
      <c r="G8" s="118"/>
      <c r="I8" s="118"/>
      <c r="K8" s="118"/>
      <c r="Q8" t="s">
        <v>503</v>
      </c>
      <c r="R8" s="118">
        <v>0.35</v>
      </c>
      <c r="S8" s="119" t="s">
        <v>386</v>
      </c>
      <c r="T8" s="118">
        <v>0.6</v>
      </c>
      <c r="U8" s="119" t="s">
        <v>399</v>
      </c>
      <c r="V8" s="118">
        <v>0.26</v>
      </c>
      <c r="W8" s="119" t="s">
        <v>401</v>
      </c>
    </row>
    <row r="9" spans="2:26">
      <c r="B9" t="s">
        <v>504</v>
      </c>
      <c r="C9" t="s">
        <v>483</v>
      </c>
      <c r="G9" s="118"/>
      <c r="I9" s="118"/>
      <c r="K9" s="118"/>
      <c r="Q9" t="s">
        <v>505</v>
      </c>
      <c r="R9" s="118">
        <v>0.3</v>
      </c>
      <c r="S9" s="119" t="s">
        <v>386</v>
      </c>
      <c r="T9" s="118">
        <v>0.6</v>
      </c>
      <c r="U9" s="119" t="s">
        <v>399</v>
      </c>
      <c r="V9" s="118">
        <v>0.3</v>
      </c>
      <c r="W9" s="119" t="s">
        <v>401</v>
      </c>
    </row>
    <row r="10" spans="2:26">
      <c r="B10" t="s">
        <v>506</v>
      </c>
      <c r="C10" t="s">
        <v>401</v>
      </c>
    </row>
    <row r="11" spans="2:26">
      <c r="B11" t="s">
        <v>507</v>
      </c>
      <c r="C11" t="s">
        <v>401</v>
      </c>
      <c r="F11" t="s">
        <v>491</v>
      </c>
      <c r="G11" s="119" t="s">
        <v>382</v>
      </c>
      <c r="H11" s="118">
        <v>0.1</v>
      </c>
      <c r="I11" s="119" t="s">
        <v>492</v>
      </c>
      <c r="J11" s="118">
        <v>0.2</v>
      </c>
      <c r="K11" s="119" t="s">
        <v>483</v>
      </c>
    </row>
    <row r="12" spans="2:26">
      <c r="B12" t="s">
        <v>508</v>
      </c>
      <c r="C12" t="s">
        <v>500</v>
      </c>
      <c r="F12" t="s">
        <v>494</v>
      </c>
      <c r="G12" s="119" t="s">
        <v>382</v>
      </c>
      <c r="H12" s="118">
        <v>0.1</v>
      </c>
      <c r="I12" s="119" t="s">
        <v>399</v>
      </c>
      <c r="J12" s="118">
        <v>0.4</v>
      </c>
      <c r="K12" s="119" t="s">
        <v>483</v>
      </c>
      <c r="Q12" t="s">
        <v>290</v>
      </c>
      <c r="R12" t="s">
        <v>509</v>
      </c>
      <c r="S12" s="119" t="s">
        <v>241</v>
      </c>
      <c r="T12" t="s">
        <v>304</v>
      </c>
      <c r="U12" s="119" t="s">
        <v>305</v>
      </c>
      <c r="V12" t="s">
        <v>310</v>
      </c>
      <c r="W12" s="119" t="s">
        <v>291</v>
      </c>
      <c r="X12" t="s">
        <v>298</v>
      </c>
      <c r="Y12" s="119" t="s">
        <v>291</v>
      </c>
      <c r="Z12" t="s">
        <v>510</v>
      </c>
    </row>
    <row r="13" spans="2:26">
      <c r="B13" t="s">
        <v>511</v>
      </c>
      <c r="C13" t="s">
        <v>475</v>
      </c>
      <c r="F13" t="s">
        <v>496</v>
      </c>
      <c r="G13" s="119" t="s">
        <v>382</v>
      </c>
      <c r="H13" s="118">
        <v>0.1</v>
      </c>
      <c r="I13" s="119" t="s">
        <v>401</v>
      </c>
      <c r="J13" s="118">
        <v>0.6</v>
      </c>
      <c r="K13" s="119" t="s">
        <v>401</v>
      </c>
      <c r="Q13" t="s">
        <v>382</v>
      </c>
      <c r="R13" t="s">
        <v>492</v>
      </c>
      <c r="S13" t="s">
        <v>483</v>
      </c>
      <c r="T13" t="s">
        <v>319</v>
      </c>
      <c r="U13" t="s">
        <v>449</v>
      </c>
      <c r="V13" t="s">
        <v>382</v>
      </c>
      <c r="W13" s="117">
        <v>0.1</v>
      </c>
      <c r="X13" t="s">
        <v>492</v>
      </c>
      <c r="Y13" s="117">
        <v>0.2</v>
      </c>
      <c r="Z13" t="s">
        <v>483</v>
      </c>
    </row>
    <row r="14" spans="2:26">
      <c r="B14" t="s">
        <v>512</v>
      </c>
      <c r="C14" t="s">
        <v>401</v>
      </c>
      <c r="F14" t="s">
        <v>499</v>
      </c>
      <c r="G14" s="119" t="s">
        <v>382</v>
      </c>
      <c r="H14" s="118">
        <v>0.1</v>
      </c>
      <c r="I14" s="119" t="s">
        <v>405</v>
      </c>
      <c r="J14" s="118">
        <v>0.8</v>
      </c>
      <c r="K14" s="119" t="s">
        <v>478</v>
      </c>
      <c r="Q14" t="s">
        <v>382</v>
      </c>
      <c r="R14" t="s">
        <v>399</v>
      </c>
      <c r="S14" t="s">
        <v>483</v>
      </c>
      <c r="T14" t="s">
        <v>319</v>
      </c>
      <c r="U14" t="s">
        <v>449</v>
      </c>
      <c r="V14" t="s">
        <v>382</v>
      </c>
      <c r="W14" s="117">
        <v>0.1</v>
      </c>
      <c r="X14" t="s">
        <v>399</v>
      </c>
      <c r="Y14" s="117">
        <v>0.4</v>
      </c>
      <c r="Z14" t="s">
        <v>483</v>
      </c>
    </row>
    <row r="15" spans="2:26">
      <c r="B15" t="s">
        <v>513</v>
      </c>
      <c r="C15" t="s">
        <v>401</v>
      </c>
      <c r="F15" t="s">
        <v>502</v>
      </c>
      <c r="G15" s="119" t="s">
        <v>382</v>
      </c>
      <c r="H15" s="118">
        <v>0.1</v>
      </c>
      <c r="I15" s="119" t="s">
        <v>409</v>
      </c>
      <c r="J15" s="118">
        <v>1</v>
      </c>
      <c r="K15" s="119" t="s">
        <v>475</v>
      </c>
      <c r="Q15" t="s">
        <v>382</v>
      </c>
      <c r="R15" t="s">
        <v>401</v>
      </c>
      <c r="S15" t="s">
        <v>401</v>
      </c>
      <c r="T15" t="s">
        <v>319</v>
      </c>
      <c r="U15" t="s">
        <v>449</v>
      </c>
      <c r="V15" t="s">
        <v>382</v>
      </c>
      <c r="W15" s="117">
        <v>0.1</v>
      </c>
      <c r="X15" t="s">
        <v>401</v>
      </c>
      <c r="Y15" s="117">
        <v>0.6</v>
      </c>
      <c r="Z15" t="s">
        <v>401</v>
      </c>
    </row>
    <row r="16" spans="2:26">
      <c r="B16" t="s">
        <v>514</v>
      </c>
      <c r="C16" t="s">
        <v>401</v>
      </c>
      <c r="F16" t="s">
        <v>504</v>
      </c>
      <c r="G16" s="119" t="s">
        <v>382</v>
      </c>
      <c r="H16" s="118">
        <v>0.2</v>
      </c>
      <c r="I16" s="119" t="s">
        <v>492</v>
      </c>
      <c r="J16" s="118">
        <v>0.2</v>
      </c>
      <c r="K16" s="119" t="s">
        <v>483</v>
      </c>
      <c r="T16" t="s">
        <v>319</v>
      </c>
      <c r="U16" t="s">
        <v>449</v>
      </c>
    </row>
    <row r="17" spans="2:21">
      <c r="B17" t="s">
        <v>515</v>
      </c>
      <c r="C17" t="s">
        <v>500</v>
      </c>
      <c r="F17" t="s">
        <v>506</v>
      </c>
      <c r="G17" s="119" t="s">
        <v>382</v>
      </c>
      <c r="H17" s="118">
        <v>0.2</v>
      </c>
      <c r="I17" s="119" t="s">
        <v>399</v>
      </c>
      <c r="J17" s="118">
        <v>0.4</v>
      </c>
      <c r="K17" s="119" t="s">
        <v>483</v>
      </c>
      <c r="R17" s="118">
        <v>0.5</v>
      </c>
      <c r="S17" s="117">
        <v>0.5</v>
      </c>
      <c r="T17" t="s">
        <v>319</v>
      </c>
      <c r="U17" t="s">
        <v>449</v>
      </c>
    </row>
    <row r="18" spans="2:21">
      <c r="B18" t="s">
        <v>516</v>
      </c>
      <c r="C18" t="s">
        <v>475</v>
      </c>
      <c r="F18" t="s">
        <v>507</v>
      </c>
      <c r="G18" s="119" t="s">
        <v>382</v>
      </c>
      <c r="H18" s="118">
        <v>0.2</v>
      </c>
      <c r="I18" s="119" t="s">
        <v>401</v>
      </c>
      <c r="J18" s="118">
        <v>0.6</v>
      </c>
      <c r="K18" s="119" t="s">
        <v>401</v>
      </c>
      <c r="R18" s="118">
        <v>0.45</v>
      </c>
      <c r="S18" s="117">
        <v>0.35</v>
      </c>
      <c r="T18" t="s">
        <v>319</v>
      </c>
      <c r="U18" t="s">
        <v>449</v>
      </c>
    </row>
    <row r="19" spans="2:21">
      <c r="B19" t="s">
        <v>517</v>
      </c>
      <c r="C19" t="s">
        <v>401</v>
      </c>
      <c r="F19" t="s">
        <v>508</v>
      </c>
      <c r="G19" s="119" t="s">
        <v>382</v>
      </c>
      <c r="H19" s="118">
        <v>0.2</v>
      </c>
      <c r="I19" s="119" t="s">
        <v>405</v>
      </c>
      <c r="J19" s="118">
        <v>0.8</v>
      </c>
      <c r="K19" s="119" t="s">
        <v>478</v>
      </c>
      <c r="R19" s="118">
        <v>0.4</v>
      </c>
      <c r="T19" t="s">
        <v>319</v>
      </c>
      <c r="U19" t="s">
        <v>449</v>
      </c>
    </row>
    <row r="20" spans="2:21">
      <c r="B20" t="s">
        <v>518</v>
      </c>
      <c r="C20" t="s">
        <v>401</v>
      </c>
      <c r="F20" t="s">
        <v>511</v>
      </c>
      <c r="G20" s="119" t="s">
        <v>382</v>
      </c>
      <c r="H20" s="118">
        <v>0.2</v>
      </c>
      <c r="I20" s="119" t="s">
        <v>409</v>
      </c>
      <c r="J20" s="118">
        <v>1</v>
      </c>
      <c r="K20" s="119" t="s">
        <v>475</v>
      </c>
      <c r="R20" s="118">
        <v>0.35</v>
      </c>
      <c r="T20" t="s">
        <v>319</v>
      </c>
      <c r="U20" t="s">
        <v>449</v>
      </c>
    </row>
    <row r="21" spans="2:21">
      <c r="B21" t="s">
        <v>519</v>
      </c>
      <c r="C21" t="s">
        <v>500</v>
      </c>
      <c r="F21" t="s">
        <v>512</v>
      </c>
      <c r="G21" s="119" t="s">
        <v>384</v>
      </c>
      <c r="H21" s="118">
        <v>0.3</v>
      </c>
      <c r="I21" s="119" t="s">
        <v>492</v>
      </c>
      <c r="J21" s="118">
        <v>0.2</v>
      </c>
      <c r="K21" s="119" t="s">
        <v>483</v>
      </c>
      <c r="R21" s="118">
        <v>0.35</v>
      </c>
      <c r="T21" t="s">
        <v>319</v>
      </c>
      <c r="U21" t="s">
        <v>449</v>
      </c>
    </row>
    <row r="22" spans="2:21">
      <c r="B22" t="s">
        <v>520</v>
      </c>
      <c r="C22" t="s">
        <v>500</v>
      </c>
      <c r="F22" t="s">
        <v>513</v>
      </c>
      <c r="G22" s="119" t="s">
        <v>384</v>
      </c>
      <c r="H22" s="118">
        <v>0.3</v>
      </c>
      <c r="I22" s="119" t="s">
        <v>399</v>
      </c>
      <c r="J22" s="118">
        <v>0.4</v>
      </c>
      <c r="K22" s="119" t="s">
        <v>401</v>
      </c>
      <c r="R22" s="118">
        <v>0.3</v>
      </c>
      <c r="T22" t="s">
        <v>319</v>
      </c>
      <c r="U22" t="s">
        <v>449</v>
      </c>
    </row>
    <row r="23" spans="2:21">
      <c r="B23" t="s">
        <v>521</v>
      </c>
      <c r="C23" t="s">
        <v>475</v>
      </c>
      <c r="F23" t="s">
        <v>514</v>
      </c>
      <c r="G23" s="119" t="s">
        <v>384</v>
      </c>
      <c r="H23" s="118">
        <v>0.3</v>
      </c>
      <c r="I23" s="119" t="s">
        <v>401</v>
      </c>
      <c r="J23" s="118">
        <v>0.6</v>
      </c>
      <c r="K23" s="119" t="s">
        <v>401</v>
      </c>
      <c r="T23" t="s">
        <v>319</v>
      </c>
      <c r="U23" t="s">
        <v>449</v>
      </c>
    </row>
    <row r="24" spans="2:21">
      <c r="B24" t="s">
        <v>522</v>
      </c>
      <c r="C24" t="s">
        <v>500</v>
      </c>
      <c r="F24" t="s">
        <v>515</v>
      </c>
      <c r="G24" s="119" t="s">
        <v>384</v>
      </c>
      <c r="H24" s="118">
        <v>0.3</v>
      </c>
      <c r="I24" s="119" t="s">
        <v>405</v>
      </c>
      <c r="J24" s="118">
        <v>0.8</v>
      </c>
      <c r="K24" s="119" t="s">
        <v>478</v>
      </c>
      <c r="T24" t="s">
        <v>319</v>
      </c>
      <c r="U24" t="s">
        <v>449</v>
      </c>
    </row>
    <row r="25" spans="2:21">
      <c r="B25" t="s">
        <v>523</v>
      </c>
      <c r="C25" t="s">
        <v>500</v>
      </c>
      <c r="F25" t="s">
        <v>516</v>
      </c>
      <c r="G25" s="119" t="s">
        <v>384</v>
      </c>
      <c r="H25" s="118">
        <v>0.3</v>
      </c>
      <c r="I25" s="119" t="s">
        <v>409</v>
      </c>
      <c r="J25" s="118">
        <v>1</v>
      </c>
      <c r="K25" s="119" t="s">
        <v>475</v>
      </c>
    </row>
    <row r="26" spans="2:21">
      <c r="B26" t="s">
        <v>524</v>
      </c>
      <c r="C26" t="s">
        <v>500</v>
      </c>
      <c r="F26" t="s">
        <v>517</v>
      </c>
      <c r="G26" s="119" t="s">
        <v>384</v>
      </c>
      <c r="H26" s="118">
        <v>0.4</v>
      </c>
      <c r="I26" s="119" t="s">
        <v>492</v>
      </c>
      <c r="J26" s="118">
        <v>0.2</v>
      </c>
      <c r="K26" s="119" t="s">
        <v>483</v>
      </c>
    </row>
    <row r="27" spans="2:21">
      <c r="B27" t="s">
        <v>525</v>
      </c>
      <c r="C27" t="s">
        <v>500</v>
      </c>
      <c r="F27" t="s">
        <v>518</v>
      </c>
      <c r="G27" s="119" t="s">
        <v>384</v>
      </c>
      <c r="H27" s="118">
        <v>0.4</v>
      </c>
      <c r="I27" s="119" t="s">
        <v>399</v>
      </c>
      <c r="J27" s="118">
        <v>0.4</v>
      </c>
      <c r="K27" s="119" t="s">
        <v>401</v>
      </c>
    </row>
    <row r="28" spans="2:21">
      <c r="B28" t="s">
        <v>526</v>
      </c>
      <c r="C28" t="s">
        <v>475</v>
      </c>
      <c r="F28" t="s">
        <v>519</v>
      </c>
      <c r="G28" s="119" t="s">
        <v>384</v>
      </c>
      <c r="H28" s="118">
        <v>0.4</v>
      </c>
      <c r="I28" s="119" t="s">
        <v>401</v>
      </c>
      <c r="J28" s="118">
        <v>0.6</v>
      </c>
      <c r="K28" s="119" t="s">
        <v>401</v>
      </c>
    </row>
    <row r="29" spans="2:21">
      <c r="F29" t="s">
        <v>520</v>
      </c>
      <c r="G29" s="119" t="s">
        <v>384</v>
      </c>
      <c r="H29" s="118">
        <v>0.4</v>
      </c>
      <c r="I29" s="119" t="s">
        <v>405</v>
      </c>
      <c r="J29" s="118">
        <v>0.8</v>
      </c>
      <c r="K29" s="119" t="s">
        <v>478</v>
      </c>
    </row>
    <row r="30" spans="2:21">
      <c r="F30" t="s">
        <v>521</v>
      </c>
      <c r="G30" s="119" t="s">
        <v>384</v>
      </c>
      <c r="H30" s="118">
        <v>0.4</v>
      </c>
      <c r="I30" s="119" t="s">
        <v>409</v>
      </c>
      <c r="J30" s="118">
        <v>1</v>
      </c>
      <c r="K30" s="119" t="s">
        <v>475</v>
      </c>
    </row>
    <row r="31" spans="2:21">
      <c r="F31" t="s">
        <v>527</v>
      </c>
      <c r="G31" s="119" t="s">
        <v>386</v>
      </c>
      <c r="H31" s="118">
        <v>0.5</v>
      </c>
      <c r="I31" s="119" t="s">
        <v>492</v>
      </c>
      <c r="J31" s="118">
        <v>0.2</v>
      </c>
      <c r="K31" s="119" t="s">
        <v>401</v>
      </c>
    </row>
    <row r="32" spans="2:21">
      <c r="F32" t="s">
        <v>528</v>
      </c>
      <c r="G32" s="119" t="s">
        <v>386</v>
      </c>
      <c r="H32" s="118">
        <v>0.5</v>
      </c>
      <c r="I32" s="119" t="s">
        <v>399</v>
      </c>
      <c r="J32" s="118">
        <v>0.4</v>
      </c>
      <c r="K32" s="119" t="s">
        <v>401</v>
      </c>
    </row>
    <row r="33" spans="6:11">
      <c r="F33" t="s">
        <v>529</v>
      </c>
      <c r="G33" s="119" t="s">
        <v>386</v>
      </c>
      <c r="H33" s="118">
        <v>0.5</v>
      </c>
      <c r="I33" s="119" t="s">
        <v>401</v>
      </c>
      <c r="J33" s="118">
        <v>0.6</v>
      </c>
      <c r="K33" s="119" t="s">
        <v>401</v>
      </c>
    </row>
    <row r="34" spans="6:11">
      <c r="F34" t="s">
        <v>530</v>
      </c>
      <c r="G34" s="119" t="s">
        <v>386</v>
      </c>
      <c r="H34" s="118">
        <v>0.5</v>
      </c>
      <c r="I34" s="119" t="s">
        <v>405</v>
      </c>
      <c r="J34" s="118">
        <v>0.8</v>
      </c>
      <c r="K34" s="119" t="s">
        <v>478</v>
      </c>
    </row>
    <row r="35" spans="6:11">
      <c r="F35" t="s">
        <v>531</v>
      </c>
      <c r="G35" s="119" t="s">
        <v>386</v>
      </c>
      <c r="H35" s="118">
        <v>0.5</v>
      </c>
      <c r="I35" s="119" t="s">
        <v>409</v>
      </c>
      <c r="J35" s="118">
        <v>1</v>
      </c>
      <c r="K35" s="119" t="s">
        <v>475</v>
      </c>
    </row>
    <row r="37" spans="6:11" ht="45">
      <c r="G37" s="120" t="s">
        <v>532</v>
      </c>
    </row>
    <row r="38" spans="6:11" ht="105">
      <c r="G38" s="120" t="s">
        <v>533</v>
      </c>
    </row>
    <row r="39" spans="6:11" ht="75">
      <c r="G39" s="120" t="s">
        <v>534</v>
      </c>
    </row>
    <row r="40" spans="6:11" ht="75">
      <c r="G40" s="120" t="s">
        <v>535</v>
      </c>
    </row>
    <row r="41" spans="6:11" ht="75">
      <c r="G41" s="120" t="s">
        <v>536</v>
      </c>
    </row>
    <row r="42" spans="6:11" ht="45">
      <c r="G42" s="120" t="s">
        <v>537</v>
      </c>
    </row>
    <row r="43" spans="6:11" ht="105">
      <c r="G43" s="120" t="s">
        <v>538</v>
      </c>
    </row>
    <row r="44" spans="6:11" ht="75">
      <c r="G44" s="120" t="s">
        <v>539</v>
      </c>
    </row>
    <row r="45" spans="6:11" ht="75">
      <c r="G45" s="120" t="s">
        <v>540</v>
      </c>
    </row>
    <row r="46" spans="6:11" ht="75">
      <c r="G46" s="120" t="s">
        <v>541</v>
      </c>
    </row>
    <row r="47" spans="6:11" ht="45">
      <c r="G47" s="120" t="s">
        <v>542</v>
      </c>
    </row>
    <row r="48" spans="6:11" ht="105">
      <c r="G48" s="120" t="s">
        <v>543</v>
      </c>
    </row>
    <row r="49" spans="7:7" ht="75">
      <c r="G49" s="120" t="s">
        <v>544</v>
      </c>
    </row>
    <row r="50" spans="7:7" ht="75">
      <c r="G50" s="120" t="s">
        <v>545</v>
      </c>
    </row>
    <row r="51" spans="7:7" ht="75">
      <c r="G51" s="120" t="s">
        <v>546</v>
      </c>
    </row>
    <row r="52" spans="7:7" ht="45">
      <c r="G52" s="120" t="s">
        <v>547</v>
      </c>
    </row>
    <row r="53" spans="7:7" ht="105">
      <c r="G53" s="120" t="s">
        <v>548</v>
      </c>
    </row>
    <row r="54" spans="7:7" ht="75">
      <c r="G54" s="120" t="s">
        <v>549</v>
      </c>
    </row>
    <row r="55" spans="7:7" ht="75">
      <c r="G55" s="120" t="s">
        <v>550</v>
      </c>
    </row>
    <row r="56" spans="7:7" ht="75">
      <c r="G56" s="120" t="s">
        <v>551</v>
      </c>
    </row>
    <row r="57" spans="7:7" ht="45">
      <c r="G57" s="120" t="s">
        <v>552</v>
      </c>
    </row>
    <row r="58" spans="7:7" ht="105">
      <c r="G58" s="120" t="s">
        <v>553</v>
      </c>
    </row>
    <row r="59" spans="7:7" ht="75">
      <c r="G59" s="120" t="s">
        <v>554</v>
      </c>
    </row>
    <row r="60" spans="7:7" ht="75">
      <c r="G60" s="120" t="s">
        <v>555</v>
      </c>
    </row>
    <row r="61" spans="7:7" ht="75">
      <c r="G61" s="120" t="s">
        <v>556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557</v>
      </c>
      <c r="C2" s="4" t="s">
        <v>558</v>
      </c>
      <c r="D2" s="4" t="s">
        <v>559</v>
      </c>
      <c r="E2" s="6" t="s">
        <v>560</v>
      </c>
      <c r="F2" s="4" t="s">
        <v>561</v>
      </c>
      <c r="G2" s="4" t="s">
        <v>562</v>
      </c>
      <c r="H2" s="4" t="s">
        <v>563</v>
      </c>
      <c r="I2" s="4" t="s">
        <v>564</v>
      </c>
      <c r="J2" s="4" t="s">
        <v>565</v>
      </c>
      <c r="K2" s="4" t="s">
        <v>566</v>
      </c>
    </row>
    <row r="3" spans="2:11" ht="30">
      <c r="B3" t="s">
        <v>567</v>
      </c>
      <c r="C3" s="82" t="s">
        <v>316</v>
      </c>
      <c r="D3" s="5" t="s">
        <v>398</v>
      </c>
      <c r="E3" t="s">
        <v>319</v>
      </c>
      <c r="F3" t="s">
        <v>449</v>
      </c>
      <c r="G3" t="s">
        <v>321</v>
      </c>
      <c r="H3" t="s">
        <v>322</v>
      </c>
      <c r="I3" t="s">
        <v>323</v>
      </c>
      <c r="J3" t="s">
        <v>568</v>
      </c>
      <c r="K3" t="s">
        <v>324</v>
      </c>
    </row>
    <row r="4" spans="2:11" ht="75">
      <c r="B4" s="135" t="s">
        <v>413</v>
      </c>
      <c r="C4" t="s">
        <v>569</v>
      </c>
      <c r="D4" s="5" t="s">
        <v>348</v>
      </c>
      <c r="E4" t="s">
        <v>362</v>
      </c>
      <c r="F4" t="s">
        <v>320</v>
      </c>
      <c r="G4" t="s">
        <v>570</v>
      </c>
      <c r="H4" t="s">
        <v>466</v>
      </c>
      <c r="I4" t="s">
        <v>469</v>
      </c>
      <c r="J4" t="s">
        <v>571</v>
      </c>
      <c r="K4" t="s">
        <v>572</v>
      </c>
    </row>
    <row r="5" spans="2:11" ht="60">
      <c r="B5" s="135" t="s">
        <v>312</v>
      </c>
      <c r="C5" t="s">
        <v>347</v>
      </c>
      <c r="D5" s="5" t="s">
        <v>404</v>
      </c>
      <c r="E5" t="s">
        <v>456</v>
      </c>
      <c r="K5" t="s">
        <v>573</v>
      </c>
    </row>
    <row r="6" spans="2:11" ht="45">
      <c r="B6" s="135" t="s">
        <v>436</v>
      </c>
      <c r="C6" t="s">
        <v>574</v>
      </c>
      <c r="D6" s="5" t="s">
        <v>408</v>
      </c>
      <c r="K6" t="s">
        <v>575</v>
      </c>
    </row>
    <row r="7" spans="2:11" ht="60">
      <c r="B7" s="135" t="s">
        <v>576</v>
      </c>
      <c r="C7" t="s">
        <v>577</v>
      </c>
      <c r="D7" s="83" t="s">
        <v>412</v>
      </c>
    </row>
    <row r="8" spans="2:11" ht="30">
      <c r="B8" s="135" t="s">
        <v>343</v>
      </c>
      <c r="C8" t="s">
        <v>357</v>
      </c>
      <c r="D8" s="5" t="s">
        <v>414</v>
      </c>
    </row>
    <row r="9" spans="2:11" ht="30">
      <c r="B9" s="135" t="s">
        <v>578</v>
      </c>
      <c r="C9" t="s">
        <v>579</v>
      </c>
      <c r="D9" s="5" t="s">
        <v>415</v>
      </c>
    </row>
    <row r="10" spans="2:11" ht="30">
      <c r="C10" t="s">
        <v>580</v>
      </c>
      <c r="D10" s="5" t="s">
        <v>416</v>
      </c>
    </row>
    <row r="11" spans="2:11" ht="30">
      <c r="D11" s="5" t="s">
        <v>417</v>
      </c>
    </row>
    <row r="12" spans="2:11" ht="30">
      <c r="D12" s="5" t="s">
        <v>418</v>
      </c>
    </row>
    <row r="13" spans="2:11" ht="30">
      <c r="D13" s="126" t="s">
        <v>419</v>
      </c>
    </row>
    <row r="14" spans="2:11" ht="30">
      <c r="D14" s="126" t="s">
        <v>335</v>
      </c>
    </row>
    <row r="15" spans="2:11" ht="30">
      <c r="D15" s="126" t="s">
        <v>317</v>
      </c>
    </row>
    <row r="16" spans="2:11" ht="30">
      <c r="D16" s="126" t="s">
        <v>420</v>
      </c>
    </row>
    <row r="17" spans="4:4" ht="30">
      <c r="D17" s="126" t="s">
        <v>421</v>
      </c>
    </row>
    <row r="18" spans="4:4" ht="60">
      <c r="D18" s="82" t="s">
        <v>581</v>
      </c>
    </row>
    <row r="19" spans="4:4" ht="60">
      <c r="D19" s="82" t="s">
        <v>582</v>
      </c>
    </row>
    <row r="20" spans="4:4" ht="30">
      <c r="D20" s="120" t="s">
        <v>423</v>
      </c>
    </row>
    <row r="21" spans="4:4" ht="30">
      <c r="D21" s="120" t="s">
        <v>583</v>
      </c>
    </row>
    <row r="22" spans="4:4" ht="30">
      <c r="D22" s="120" t="s">
        <v>584</v>
      </c>
    </row>
    <row r="23" spans="4:4" ht="30">
      <c r="D23" s="120" t="s">
        <v>585</v>
      </c>
    </row>
    <row r="24" spans="4:4" ht="45">
      <c r="D24" s="120" t="s">
        <v>586</v>
      </c>
    </row>
    <row r="25" spans="4:4" ht="45">
      <c r="D25" s="120" t="s">
        <v>440</v>
      </c>
    </row>
    <row r="26" spans="4:4" ht="60">
      <c r="D26" s="120" t="s">
        <v>441</v>
      </c>
    </row>
    <row r="27" spans="4:4" ht="45">
      <c r="D27" s="120" t="s">
        <v>587</v>
      </c>
    </row>
    <row r="28" spans="4:4" ht="45">
      <c r="D28" s="120" t="s">
        <v>588</v>
      </c>
    </row>
    <row r="29" spans="4:4" ht="45">
      <c r="D29" s="120" t="s">
        <v>589</v>
      </c>
    </row>
    <row r="30" spans="4:4" ht="45">
      <c r="D30" s="120" t="s">
        <v>590</v>
      </c>
    </row>
    <row r="31" spans="4:4" ht="45">
      <c r="D31" s="120" t="s">
        <v>591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opLeftCell="G1"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5.42578125" customWidth="1"/>
    <col min="21" max="176" width="11.42578125" style="7"/>
  </cols>
  <sheetData>
    <row r="1" spans="1:278" s="137" customFormat="1" ht="16.5" customHeight="1">
      <c r="A1" s="414"/>
      <c r="B1" s="415"/>
      <c r="C1" s="415"/>
      <c r="D1" s="548" t="s">
        <v>592</v>
      </c>
      <c r="E1" s="548"/>
      <c r="F1" s="548"/>
      <c r="G1" s="548"/>
      <c r="H1" s="548"/>
      <c r="I1" s="548"/>
      <c r="J1" s="548"/>
      <c r="K1" s="548"/>
      <c r="L1" s="548"/>
      <c r="M1" s="548"/>
      <c r="N1" s="548"/>
      <c r="O1" s="548"/>
      <c r="P1" s="548"/>
      <c r="Q1" s="549"/>
      <c r="R1" s="406" t="s">
        <v>274</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50"/>
      <c r="E2" s="550"/>
      <c r="F2" s="550"/>
      <c r="G2" s="550"/>
      <c r="H2" s="550"/>
      <c r="I2" s="550"/>
      <c r="J2" s="550"/>
      <c r="K2" s="550"/>
      <c r="L2" s="550"/>
      <c r="M2" s="550"/>
      <c r="N2" s="550"/>
      <c r="O2" s="550"/>
      <c r="P2" s="550"/>
      <c r="Q2" s="55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50"/>
      <c r="E3" s="550"/>
      <c r="F3" s="550"/>
      <c r="G3" s="550"/>
      <c r="H3" s="550"/>
      <c r="I3" s="550"/>
      <c r="J3" s="550"/>
      <c r="K3" s="550"/>
      <c r="L3" s="550"/>
      <c r="M3" s="550"/>
      <c r="N3" s="550"/>
      <c r="O3" s="550"/>
      <c r="P3" s="550"/>
      <c r="Q3" s="55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275</v>
      </c>
      <c r="B4" s="408"/>
      <c r="C4" s="409"/>
      <c r="D4" s="410" t="str">
        <f>'Mapa Final'!D4</f>
        <v>Comunicación Institucional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277</v>
      </c>
      <c r="B5" s="408"/>
      <c r="C5" s="409"/>
      <c r="D5" s="418"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419"/>
      <c r="F5" s="419"/>
      <c r="G5" s="419"/>
      <c r="H5" s="419"/>
      <c r="I5" s="419"/>
      <c r="J5" s="419"/>
      <c r="K5" s="419"/>
      <c r="L5" s="419"/>
      <c r="M5" s="419"/>
      <c r="N5" s="42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279</v>
      </c>
      <c r="B6" s="408"/>
      <c r="C6" s="409"/>
      <c r="D6" s="418" t="str">
        <f>'Mapa Final'!D6</f>
        <v>Nivel Central y Seccional</v>
      </c>
      <c r="E6" s="419"/>
      <c r="F6" s="419"/>
      <c r="G6" s="419"/>
      <c r="H6" s="419"/>
      <c r="I6" s="419"/>
      <c r="J6" s="419"/>
      <c r="K6" s="419"/>
      <c r="L6" s="419"/>
      <c r="M6" s="419"/>
      <c r="N6" s="42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40.5" customHeight="1" thickTop="1" thickBot="1">
      <c r="A7" s="543" t="s">
        <v>593</v>
      </c>
      <c r="B7" s="544"/>
      <c r="C7" s="544"/>
      <c r="D7" s="544"/>
      <c r="E7" s="544"/>
      <c r="F7" s="545"/>
      <c r="G7" s="152"/>
      <c r="H7" s="546" t="s">
        <v>594</v>
      </c>
      <c r="I7" s="546"/>
      <c r="J7" s="546"/>
      <c r="K7" s="546" t="s">
        <v>595</v>
      </c>
      <c r="L7" s="546"/>
      <c r="M7" s="546"/>
      <c r="N7" s="547" t="s">
        <v>596</v>
      </c>
      <c r="O7" s="536" t="s">
        <v>597</v>
      </c>
      <c r="P7" s="538" t="s">
        <v>598</v>
      </c>
      <c r="Q7" s="539"/>
      <c r="R7" s="538" t="s">
        <v>599</v>
      </c>
      <c r="S7" s="539"/>
      <c r="T7" s="540" t="s">
        <v>600</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thickTop="1" thickBot="1">
      <c r="A8" s="161" t="s">
        <v>29</v>
      </c>
      <c r="B8" s="161" t="s">
        <v>287</v>
      </c>
      <c r="C8" s="162" t="s">
        <v>227</v>
      </c>
      <c r="D8" s="153" t="s">
        <v>288</v>
      </c>
      <c r="E8" s="154" t="s">
        <v>231</v>
      </c>
      <c r="F8" s="154" t="s">
        <v>233</v>
      </c>
      <c r="G8" s="154" t="s">
        <v>235</v>
      </c>
      <c r="H8" s="155" t="s">
        <v>601</v>
      </c>
      <c r="I8" s="155" t="s">
        <v>557</v>
      </c>
      <c r="J8" s="155" t="s">
        <v>602</v>
      </c>
      <c r="K8" s="155" t="s">
        <v>601</v>
      </c>
      <c r="L8" s="155" t="s">
        <v>603</v>
      </c>
      <c r="M8" s="155" t="s">
        <v>602</v>
      </c>
      <c r="N8" s="547"/>
      <c r="O8" s="537"/>
      <c r="P8" s="156" t="s">
        <v>604</v>
      </c>
      <c r="Q8" s="156" t="s">
        <v>605</v>
      </c>
      <c r="R8" s="156" t="s">
        <v>606</v>
      </c>
      <c r="S8" s="156" t="s">
        <v>607</v>
      </c>
      <c r="T8" s="540"/>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thickTop="1" thickBot="1">
      <c r="A9" s="541"/>
      <c r="B9" s="542"/>
      <c r="C9" s="542"/>
      <c r="D9" s="542"/>
      <c r="E9" s="542"/>
      <c r="F9" s="542"/>
      <c r="G9" s="542"/>
      <c r="H9" s="542"/>
      <c r="I9" s="542"/>
      <c r="J9" s="542"/>
      <c r="K9" s="542"/>
      <c r="L9" s="542"/>
      <c r="M9" s="542"/>
      <c r="N9" s="54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5" customHeight="1">
      <c r="A10" s="530">
        <f>'Mapa Final'!A10</f>
        <v>1</v>
      </c>
      <c r="B10" s="497" t="str">
        <f>'Mapa Final'!B10</f>
        <v>Incumplimiento del deber de responder a tiempo las QRS</v>
      </c>
      <c r="C10" s="517" t="str">
        <f>'Mapa Final'!C10</f>
        <v>Incumplimiento de las metas establecidas</v>
      </c>
      <c r="D10" s="517"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99" t="str">
        <f>'Mapa Final'!E10</f>
        <v>Falencias la verificación y control de las QRS allegadas en la seccional</v>
      </c>
      <c r="F10" s="533" t="s">
        <v>608</v>
      </c>
      <c r="G10" s="499" t="str">
        <f>'Mapa Final'!G10</f>
        <v>Ejecución y Administración de Procesos</v>
      </c>
      <c r="H10" s="502" t="str">
        <f>'Mapa Final'!I10</f>
        <v>Media</v>
      </c>
      <c r="I10" s="505" t="str">
        <f>'Mapa Final'!L10</f>
        <v>Moderado</v>
      </c>
      <c r="J10" s="508" t="str">
        <f>'Mapa Final'!N10</f>
        <v>Moderado</v>
      </c>
      <c r="K10" s="511" t="str">
        <f>'Mapa Final'!AA10</f>
        <v>Baja</v>
      </c>
      <c r="L10" s="511" t="str">
        <f>'Mapa Final'!AE10</f>
        <v>Moderado</v>
      </c>
      <c r="M10" s="514" t="str">
        <f>'Mapa Final'!AG10</f>
        <v>Moderado</v>
      </c>
      <c r="N10" s="511" t="str">
        <f>'Mapa Final'!AH10</f>
        <v>Aceptar</v>
      </c>
      <c r="O10" s="494" t="s">
        <v>609</v>
      </c>
      <c r="P10" s="520"/>
      <c r="Q10" s="523" t="s">
        <v>8</v>
      </c>
      <c r="R10" s="524">
        <v>44562</v>
      </c>
      <c r="S10" s="524">
        <v>44651</v>
      </c>
      <c r="T10" s="527" t="s">
        <v>610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531"/>
      <c r="B11" s="364"/>
      <c r="C11" s="518"/>
      <c r="D11" s="518"/>
      <c r="E11" s="500"/>
      <c r="F11" s="534"/>
      <c r="G11" s="500"/>
      <c r="H11" s="503"/>
      <c r="I11" s="506"/>
      <c r="J11" s="509"/>
      <c r="K11" s="512"/>
      <c r="L11" s="512"/>
      <c r="M11" s="515"/>
      <c r="N11" s="512"/>
      <c r="O11" s="495"/>
      <c r="P11" s="521"/>
      <c r="Q11" s="495"/>
      <c r="R11" s="495"/>
      <c r="S11" s="495"/>
      <c r="T11" s="52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531"/>
      <c r="B12" s="364"/>
      <c r="C12" s="518"/>
      <c r="D12" s="518"/>
      <c r="E12" s="500"/>
      <c r="F12" s="534"/>
      <c r="G12" s="500"/>
      <c r="H12" s="503"/>
      <c r="I12" s="506"/>
      <c r="J12" s="509"/>
      <c r="K12" s="512"/>
      <c r="L12" s="512"/>
      <c r="M12" s="515"/>
      <c r="N12" s="512"/>
      <c r="O12" s="495"/>
      <c r="P12" s="521"/>
      <c r="Q12" s="495"/>
      <c r="R12" s="495"/>
      <c r="S12" s="495"/>
      <c r="T12" s="52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531"/>
      <c r="B13" s="364"/>
      <c r="C13" s="518"/>
      <c r="D13" s="518"/>
      <c r="E13" s="500"/>
      <c r="F13" s="534"/>
      <c r="G13" s="500"/>
      <c r="H13" s="503"/>
      <c r="I13" s="506"/>
      <c r="J13" s="509"/>
      <c r="K13" s="512"/>
      <c r="L13" s="512"/>
      <c r="M13" s="515"/>
      <c r="N13" s="512"/>
      <c r="O13" s="495"/>
      <c r="P13" s="521"/>
      <c r="Q13" s="495"/>
      <c r="R13" s="495"/>
      <c r="S13" s="495"/>
      <c r="T13" s="52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38.5" customHeight="1" thickBot="1">
      <c r="A14" s="532"/>
      <c r="B14" s="498"/>
      <c r="C14" s="519"/>
      <c r="D14" s="519"/>
      <c r="E14" s="501"/>
      <c r="F14" s="535"/>
      <c r="G14" s="501"/>
      <c r="H14" s="504"/>
      <c r="I14" s="507"/>
      <c r="J14" s="510"/>
      <c r="K14" s="513"/>
      <c r="L14" s="513"/>
      <c r="M14" s="516"/>
      <c r="N14" s="513"/>
      <c r="O14" s="496"/>
      <c r="P14" s="522"/>
      <c r="Q14" s="496"/>
      <c r="R14" s="496"/>
      <c r="S14" s="496"/>
      <c r="T14" s="52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5" customHeight="1">
      <c r="A15" s="530">
        <f>'Mapa Final'!A16</f>
        <v>2</v>
      </c>
      <c r="B15" s="497" t="str">
        <f>'Mapa Final'!B16</f>
        <v>Incumplimiento de las actividades establecidadas en la matriz de comunicaciones</v>
      </c>
      <c r="C15" s="517" t="str">
        <f>'Mapa Final'!C16</f>
        <v>Incumplimiento de las metas establecidas</v>
      </c>
      <c r="D15" s="517"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99" t="str">
        <f>'Mapa Final'!E16</f>
        <v xml:space="preserve">Falencias en la planeación y seguimiento de las actividades programadas en la matriz de comunicaciones </v>
      </c>
      <c r="F15" s="533" t="s">
        <v>611</v>
      </c>
      <c r="G15" s="499" t="str">
        <f>'Mapa Final'!G16</f>
        <v>Ejecución y Administración de Procesos</v>
      </c>
      <c r="H15" s="502" t="str">
        <f>'Mapa Final'!I16</f>
        <v>Baja</v>
      </c>
      <c r="I15" s="505" t="str">
        <f>'Mapa Final'!L16</f>
        <v>Menor</v>
      </c>
      <c r="J15" s="508" t="str">
        <f>'Mapa Final'!N16</f>
        <v>Moderado</v>
      </c>
      <c r="K15" s="511" t="str">
        <f>'Mapa Final'!AA16</f>
        <v>Baja</v>
      </c>
      <c r="L15" s="511" t="str">
        <f>'Mapa Final'!AE16</f>
        <v>Menor</v>
      </c>
      <c r="M15" s="514" t="str">
        <f>'Mapa Final'!AG16</f>
        <v>Moderado</v>
      </c>
      <c r="N15" s="511" t="str">
        <f>'Mapa Final'!AH16</f>
        <v>Aceptar</v>
      </c>
      <c r="O15" s="494" t="s">
        <v>612</v>
      </c>
      <c r="P15" s="520"/>
      <c r="Q15" s="523" t="s">
        <v>8</v>
      </c>
      <c r="R15" s="524">
        <v>44197</v>
      </c>
      <c r="S15" s="524">
        <v>44286</v>
      </c>
      <c r="T15" s="527" t="s">
        <v>613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531"/>
      <c r="B16" s="364"/>
      <c r="C16" s="518"/>
      <c r="D16" s="518"/>
      <c r="E16" s="500"/>
      <c r="F16" s="534"/>
      <c r="G16" s="500"/>
      <c r="H16" s="503"/>
      <c r="I16" s="506"/>
      <c r="J16" s="509"/>
      <c r="K16" s="512"/>
      <c r="L16" s="512"/>
      <c r="M16" s="515"/>
      <c r="N16" s="512"/>
      <c r="O16" s="495"/>
      <c r="P16" s="521"/>
      <c r="Q16" s="495"/>
      <c r="R16" s="495"/>
      <c r="S16" s="495"/>
      <c r="T16" s="52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531"/>
      <c r="B17" s="364"/>
      <c r="C17" s="518"/>
      <c r="D17" s="518"/>
      <c r="E17" s="500"/>
      <c r="F17" s="534"/>
      <c r="G17" s="500"/>
      <c r="H17" s="503"/>
      <c r="I17" s="506"/>
      <c r="J17" s="509"/>
      <c r="K17" s="512"/>
      <c r="L17" s="512"/>
      <c r="M17" s="515"/>
      <c r="N17" s="512"/>
      <c r="O17" s="495"/>
      <c r="P17" s="521"/>
      <c r="Q17" s="495"/>
      <c r="R17" s="495"/>
      <c r="S17" s="495"/>
      <c r="T17" s="52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531"/>
      <c r="B18" s="364"/>
      <c r="C18" s="518"/>
      <c r="D18" s="518"/>
      <c r="E18" s="500"/>
      <c r="F18" s="534"/>
      <c r="G18" s="500"/>
      <c r="H18" s="503"/>
      <c r="I18" s="506"/>
      <c r="J18" s="509"/>
      <c r="K18" s="512"/>
      <c r="L18" s="512"/>
      <c r="M18" s="515"/>
      <c r="N18" s="512"/>
      <c r="O18" s="495"/>
      <c r="P18" s="521"/>
      <c r="Q18" s="495"/>
      <c r="R18" s="495"/>
      <c r="S18" s="495"/>
      <c r="T18" s="52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325.5" customHeight="1" thickBot="1">
      <c r="A19" s="532"/>
      <c r="B19" s="498"/>
      <c r="C19" s="519"/>
      <c r="D19" s="519"/>
      <c r="E19" s="501"/>
      <c r="F19" s="535"/>
      <c r="G19" s="501"/>
      <c r="H19" s="504"/>
      <c r="I19" s="507"/>
      <c r="J19" s="510"/>
      <c r="K19" s="513"/>
      <c r="L19" s="513"/>
      <c r="M19" s="516"/>
      <c r="N19" s="513"/>
      <c r="O19" s="496"/>
      <c r="P19" s="522"/>
      <c r="Q19" s="496"/>
      <c r="R19" s="496"/>
      <c r="S19" s="496"/>
      <c r="T19" s="52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0">
        <f>'Mapa Final'!A22</f>
        <v>3</v>
      </c>
      <c r="B20" s="497" t="str">
        <f>'Mapa Final'!B22</f>
        <v>Corrupción</v>
      </c>
      <c r="C20" s="517" t="str">
        <f>'Mapa Final'!C22</f>
        <v>Reputacional(Corrupción)</v>
      </c>
      <c r="D20" s="517"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Final'!E22</f>
        <v>Carencia de transparencia, imparcialidad, moralidad y ética Judicial</v>
      </c>
      <c r="F20" s="533" t="str">
        <f>'Mapa Final'!F22</f>
        <v xml:space="preserve">Posibilidad de actos indebidos de  los servidores judiciales debido a la carencia de transparencia, imparcialidad, moralidad y ética Judicial </v>
      </c>
      <c r="G20" s="499" t="str">
        <f>'Mapa Final'!G22</f>
        <v>Fraude Interno</v>
      </c>
      <c r="H20" s="502" t="str">
        <f>'Mapa Final'!I22</f>
        <v>Baja</v>
      </c>
      <c r="I20" s="505" t="str">
        <f>'Mapa Final'!L22</f>
        <v>Menor</v>
      </c>
      <c r="J20" s="508" t="str">
        <f>'Mapa Final'!N22</f>
        <v>Moderado</v>
      </c>
      <c r="K20" s="511" t="str">
        <f>'Mapa Final'!AA22</f>
        <v>Baja</v>
      </c>
      <c r="L20" s="511" t="str">
        <f>'Mapa Final'!AE22</f>
        <v>Menor</v>
      </c>
      <c r="M20" s="514" t="str">
        <f>'Mapa Final'!AG22</f>
        <v>Moderado</v>
      </c>
      <c r="N20" s="511" t="str">
        <f>'Mapa Final'!AH22</f>
        <v>Aceptar</v>
      </c>
      <c r="O20" s="527" t="s">
        <v>614</v>
      </c>
      <c r="P20" s="520"/>
      <c r="Q20" s="523" t="s">
        <v>615</v>
      </c>
      <c r="R20" s="524">
        <v>44197</v>
      </c>
      <c r="S20" s="524">
        <v>44286</v>
      </c>
      <c r="T20" s="527" t="s">
        <v>616</v>
      </c>
      <c r="U20" s="35"/>
      <c r="V20" s="35"/>
    </row>
    <row r="21" spans="1:176">
      <c r="A21" s="531"/>
      <c r="B21" s="364"/>
      <c r="C21" s="518"/>
      <c r="D21" s="518"/>
      <c r="E21" s="500"/>
      <c r="F21" s="534"/>
      <c r="G21" s="500"/>
      <c r="H21" s="503"/>
      <c r="I21" s="506"/>
      <c r="J21" s="509"/>
      <c r="K21" s="512"/>
      <c r="L21" s="512"/>
      <c r="M21" s="515"/>
      <c r="N21" s="512"/>
      <c r="O21" s="528"/>
      <c r="P21" s="521"/>
      <c r="Q21" s="495"/>
      <c r="R21" s="525"/>
      <c r="S21" s="525"/>
      <c r="T21" s="528"/>
      <c r="U21" s="35"/>
      <c r="V21" s="35"/>
    </row>
    <row r="22" spans="1:176">
      <c r="A22" s="531"/>
      <c r="B22" s="364"/>
      <c r="C22" s="518"/>
      <c r="D22" s="518"/>
      <c r="E22" s="500"/>
      <c r="F22" s="534"/>
      <c r="G22" s="500"/>
      <c r="H22" s="503"/>
      <c r="I22" s="506"/>
      <c r="J22" s="509"/>
      <c r="K22" s="512"/>
      <c r="L22" s="512"/>
      <c r="M22" s="515"/>
      <c r="N22" s="512"/>
      <c r="O22" s="528"/>
      <c r="P22" s="521"/>
      <c r="Q22" s="495"/>
      <c r="R22" s="525"/>
      <c r="S22" s="525"/>
      <c r="T22" s="528"/>
      <c r="U22" s="35"/>
      <c r="V22" s="35"/>
    </row>
    <row r="23" spans="1:176">
      <c r="A23" s="531"/>
      <c r="B23" s="364"/>
      <c r="C23" s="518"/>
      <c r="D23" s="518"/>
      <c r="E23" s="500"/>
      <c r="F23" s="534"/>
      <c r="G23" s="500"/>
      <c r="H23" s="503"/>
      <c r="I23" s="506"/>
      <c r="J23" s="509"/>
      <c r="K23" s="512"/>
      <c r="L23" s="512"/>
      <c r="M23" s="515"/>
      <c r="N23" s="512"/>
      <c r="O23" s="528"/>
      <c r="P23" s="521"/>
      <c r="Q23" s="495"/>
      <c r="R23" s="525"/>
      <c r="S23" s="525"/>
      <c r="T23" s="528"/>
      <c r="U23" s="35"/>
      <c r="V23" s="35"/>
    </row>
    <row r="24" spans="1:176" ht="307.5" customHeight="1" thickBot="1">
      <c r="A24" s="532"/>
      <c r="B24" s="498"/>
      <c r="C24" s="519"/>
      <c r="D24" s="519"/>
      <c r="E24" s="501"/>
      <c r="F24" s="535"/>
      <c r="G24" s="501"/>
      <c r="H24" s="504"/>
      <c r="I24" s="507"/>
      <c r="J24" s="510"/>
      <c r="K24" s="513"/>
      <c r="L24" s="513"/>
      <c r="M24" s="516"/>
      <c r="N24" s="513"/>
      <c r="O24" s="529"/>
      <c r="P24" s="522"/>
      <c r="Q24" s="496"/>
      <c r="R24" s="526"/>
      <c r="S24" s="526"/>
      <c r="T24" s="529"/>
      <c r="U24" s="35"/>
      <c r="V24" s="35"/>
    </row>
    <row r="25" spans="1:176" ht="15" customHeight="1">
      <c r="A25" s="530">
        <f>'Mapa Final'!A26</f>
        <v>4</v>
      </c>
      <c r="B25" s="497" t="str">
        <f>'Mapa Final'!B26</f>
        <v>Interrupción o demora en el proceso de 
Comunicación institucional</v>
      </c>
      <c r="C25" s="517" t="str">
        <f>'Mapa Final'!C26</f>
        <v>Incumplimiento de las metas establecidas</v>
      </c>
      <c r="D25" s="517" t="str">
        <f>'Mapa Final'!D26</f>
        <v xml:space="preserve">1. Paros/movilizaciones que afectan el proceso
2. Disturbios o hechos violentos
3.Decreto de estado de emergencia económica y social
4.Emergencias Ambientales
6. Fallas técnologicas </v>
      </c>
      <c r="E25" s="499" t="str">
        <f>'Mapa Final'!E26</f>
        <v>Sucesos de fuerza mayor que imposibilitan el cumplimiento de las actividades asociadas al proceso</v>
      </c>
      <c r="F25" s="533" t="s">
        <v>617</v>
      </c>
      <c r="G25" s="499" t="str">
        <f>'Mapa Final'!G26</f>
        <v>Usuarios, productos y prácticas organizacionales</v>
      </c>
      <c r="H25" s="502" t="str">
        <f>'Mapa Final'!I26</f>
        <v>Media</v>
      </c>
      <c r="I25" s="505" t="str">
        <f>'Mapa Final'!L26</f>
        <v>Moderado</v>
      </c>
      <c r="J25" s="508" t="str">
        <f>'Mapa Final'!N26</f>
        <v>Moderado</v>
      </c>
      <c r="K25" s="511" t="str">
        <f>'Mapa Final'!AA26</f>
        <v>Baja</v>
      </c>
      <c r="L25" s="511" t="str">
        <f>'Mapa Final'!AE26</f>
        <v>Moderado</v>
      </c>
      <c r="M25" s="514" t="str">
        <f>'Mapa Final'!AG26</f>
        <v>Moderado</v>
      </c>
      <c r="N25" s="511" t="str">
        <f>'Mapa Final'!AH26</f>
        <v>Aceptar</v>
      </c>
      <c r="O25" s="494" t="s">
        <v>618</v>
      </c>
      <c r="P25" s="520"/>
      <c r="Q25" s="523" t="s">
        <v>615</v>
      </c>
      <c r="R25" s="524">
        <v>44197</v>
      </c>
      <c r="S25" s="524">
        <v>44286</v>
      </c>
      <c r="T25" s="527" t="s">
        <v>619</v>
      </c>
    </row>
    <row r="26" spans="1:176">
      <c r="A26" s="531"/>
      <c r="B26" s="364"/>
      <c r="C26" s="518"/>
      <c r="D26" s="518"/>
      <c r="E26" s="500"/>
      <c r="F26" s="534"/>
      <c r="G26" s="500"/>
      <c r="H26" s="503"/>
      <c r="I26" s="506"/>
      <c r="J26" s="509"/>
      <c r="K26" s="512"/>
      <c r="L26" s="512"/>
      <c r="M26" s="515"/>
      <c r="N26" s="512"/>
      <c r="O26" s="495"/>
      <c r="P26" s="521"/>
      <c r="Q26" s="495"/>
      <c r="R26" s="525"/>
      <c r="S26" s="525"/>
      <c r="T26" s="528"/>
    </row>
    <row r="27" spans="1:176">
      <c r="A27" s="531"/>
      <c r="B27" s="364"/>
      <c r="C27" s="518"/>
      <c r="D27" s="518"/>
      <c r="E27" s="500"/>
      <c r="F27" s="534"/>
      <c r="G27" s="500"/>
      <c r="H27" s="503"/>
      <c r="I27" s="506"/>
      <c r="J27" s="509"/>
      <c r="K27" s="512"/>
      <c r="L27" s="512"/>
      <c r="M27" s="515"/>
      <c r="N27" s="512"/>
      <c r="O27" s="495"/>
      <c r="P27" s="521"/>
      <c r="Q27" s="495"/>
      <c r="R27" s="525"/>
      <c r="S27" s="525"/>
      <c r="T27" s="528"/>
    </row>
    <row r="28" spans="1:176">
      <c r="A28" s="531"/>
      <c r="B28" s="364"/>
      <c r="C28" s="518"/>
      <c r="D28" s="518"/>
      <c r="E28" s="500"/>
      <c r="F28" s="534"/>
      <c r="G28" s="500"/>
      <c r="H28" s="503"/>
      <c r="I28" s="506"/>
      <c r="J28" s="509"/>
      <c r="K28" s="512"/>
      <c r="L28" s="512"/>
      <c r="M28" s="515"/>
      <c r="N28" s="512"/>
      <c r="O28" s="495"/>
      <c r="P28" s="521"/>
      <c r="Q28" s="495"/>
      <c r="R28" s="525"/>
      <c r="S28" s="525"/>
      <c r="T28" s="528"/>
    </row>
    <row r="29" spans="1:176" ht="409.5" customHeight="1" thickBot="1">
      <c r="A29" s="532"/>
      <c r="B29" s="498"/>
      <c r="C29" s="519"/>
      <c r="D29" s="519"/>
      <c r="E29" s="501"/>
      <c r="F29" s="535"/>
      <c r="G29" s="501"/>
      <c r="H29" s="504"/>
      <c r="I29" s="507"/>
      <c r="J29" s="510"/>
      <c r="K29" s="513"/>
      <c r="L29" s="513"/>
      <c r="M29" s="516"/>
      <c r="N29" s="513"/>
      <c r="O29" s="496"/>
      <c r="P29" s="522"/>
      <c r="Q29" s="496"/>
      <c r="R29" s="526"/>
      <c r="S29" s="526"/>
      <c r="T29" s="529"/>
    </row>
  </sheetData>
  <mergeCells count="99">
    <mergeCell ref="R1:T3"/>
    <mergeCell ref="A4:C4"/>
    <mergeCell ref="D4:N4"/>
    <mergeCell ref="O4:Q4"/>
    <mergeCell ref="A5:C5"/>
    <mergeCell ref="D5:N5"/>
    <mergeCell ref="A1:C2"/>
    <mergeCell ref="D1:Q3"/>
    <mergeCell ref="T7:T8"/>
    <mergeCell ref="A9:N9"/>
    <mergeCell ref="A6:C6"/>
    <mergeCell ref="D6:N6"/>
    <mergeCell ref="A7:F7"/>
    <mergeCell ref="H7:J7"/>
    <mergeCell ref="K7:M7"/>
    <mergeCell ref="N7:N8"/>
    <mergeCell ref="E10:E14"/>
    <mergeCell ref="F10:F14"/>
    <mergeCell ref="O7:O8"/>
    <mergeCell ref="P7:Q7"/>
    <mergeCell ref="R7:S7"/>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P15:P19"/>
    <mergeCell ref="Q15:Q19"/>
    <mergeCell ref="R15:R19"/>
    <mergeCell ref="S15:S19"/>
    <mergeCell ref="G10:G14"/>
    <mergeCell ref="H10:H14"/>
    <mergeCell ref="I10:I14"/>
    <mergeCell ref="J10:J14"/>
    <mergeCell ref="K10:K14"/>
    <mergeCell ref="S10:S14"/>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O20:O24"/>
    <mergeCell ref="P20:P24"/>
    <mergeCell ref="A25:A29"/>
    <mergeCell ref="C25:C29"/>
    <mergeCell ref="D25:D29"/>
    <mergeCell ref="E25:E29"/>
    <mergeCell ref="F25:F29"/>
    <mergeCell ref="Q20:Q24"/>
    <mergeCell ref="R20:R24"/>
    <mergeCell ref="G20:G24"/>
    <mergeCell ref="H20:H24"/>
    <mergeCell ref="I20:I24"/>
    <mergeCell ref="J20:J24"/>
    <mergeCell ref="K20:K24"/>
    <mergeCell ref="L20:L24"/>
    <mergeCell ref="M20:M24"/>
    <mergeCell ref="N20:N24"/>
    <mergeCell ref="P25:P29"/>
    <mergeCell ref="Q25:Q29"/>
    <mergeCell ref="R25:R29"/>
    <mergeCell ref="S25:S29"/>
    <mergeCell ref="T25:T29"/>
    <mergeCell ref="O25:O29"/>
    <mergeCell ref="B10:B14"/>
    <mergeCell ref="B15:B19"/>
    <mergeCell ref="B20:B24"/>
    <mergeCell ref="B25:B29"/>
    <mergeCell ref="G25:G29"/>
    <mergeCell ref="H25:H29"/>
    <mergeCell ref="I25:I29"/>
    <mergeCell ref="J25:J29"/>
    <mergeCell ref="K25:K29"/>
    <mergeCell ref="L25:L29"/>
    <mergeCell ref="M25:M29"/>
    <mergeCell ref="N25:N29"/>
    <mergeCell ref="L10:L14"/>
    <mergeCell ref="C10:C14"/>
    <mergeCell ref="D10:D14"/>
  </mergeCells>
  <conditionalFormatting sqref="D8:G8 H7 H30:J1048576 A7:B7">
    <cfRule type="containsText" dxfId="1563" priority="663" operator="containsText" text="3- Moderado">
      <formula>NOT(ISERROR(SEARCH("3- Moderado",A7)))</formula>
    </cfRule>
    <cfRule type="containsText" dxfId="1562" priority="664" operator="containsText" text="6- Moderado">
      <formula>NOT(ISERROR(SEARCH("6- Moderado",A7)))</formula>
    </cfRule>
    <cfRule type="containsText" dxfId="1561" priority="665" operator="containsText" text="4- Moderado">
      <formula>NOT(ISERROR(SEARCH("4- Moderado",A7)))</formula>
    </cfRule>
    <cfRule type="containsText" dxfId="1560" priority="666" operator="containsText" text="3- Bajo">
      <formula>NOT(ISERROR(SEARCH("3- Bajo",A7)))</formula>
    </cfRule>
    <cfRule type="containsText" dxfId="1559" priority="667" operator="containsText" text="4- Bajo">
      <formula>NOT(ISERROR(SEARCH("4- Bajo",A7)))</formula>
    </cfRule>
    <cfRule type="containsText" dxfId="1558" priority="668" operator="containsText" text="1- Bajo">
      <formula>NOT(ISERROR(SEARCH("1- Bajo",A7)))</formula>
    </cfRule>
  </conditionalFormatting>
  <conditionalFormatting sqref="H8:J8">
    <cfRule type="containsText" dxfId="1557" priority="656" operator="containsText" text="3- Moderado">
      <formula>NOT(ISERROR(SEARCH("3- Moderado",H8)))</formula>
    </cfRule>
    <cfRule type="containsText" dxfId="1556" priority="657" operator="containsText" text="6- Moderado">
      <formula>NOT(ISERROR(SEARCH("6- Moderado",H8)))</formula>
    </cfRule>
    <cfRule type="containsText" dxfId="1555" priority="658" operator="containsText" text="4- Moderado">
      <formula>NOT(ISERROR(SEARCH("4- Moderado",H8)))</formula>
    </cfRule>
    <cfRule type="containsText" dxfId="1554" priority="659" operator="containsText" text="3- Bajo">
      <formula>NOT(ISERROR(SEARCH("3- Bajo",H8)))</formula>
    </cfRule>
    <cfRule type="containsText" dxfId="1553" priority="660" operator="containsText" text="4- Bajo">
      <formula>NOT(ISERROR(SEARCH("4- Bajo",H8)))</formula>
    </cfRule>
    <cfRule type="containsText" dxfId="1552" priority="662" operator="containsText" text="1- Bajo">
      <formula>NOT(ISERROR(SEARCH("1- Bajo",H8)))</formula>
    </cfRule>
  </conditionalFormatting>
  <conditionalFormatting sqref="J8 J30:J1048576">
    <cfRule type="containsText" dxfId="1551" priority="645" operator="containsText" text="25- Extremo">
      <formula>NOT(ISERROR(SEARCH("25- Extremo",J8)))</formula>
    </cfRule>
    <cfRule type="containsText" dxfId="1550" priority="646" operator="containsText" text="20- Extremo">
      <formula>NOT(ISERROR(SEARCH("20- Extremo",J8)))</formula>
    </cfRule>
    <cfRule type="containsText" dxfId="1549" priority="647" operator="containsText" text="15- Extremo">
      <formula>NOT(ISERROR(SEARCH("15- Extremo",J8)))</formula>
    </cfRule>
    <cfRule type="containsText" dxfId="1548" priority="648" operator="containsText" text="10- Extremo">
      <formula>NOT(ISERROR(SEARCH("10- Extremo",J8)))</formula>
    </cfRule>
    <cfRule type="containsText" dxfId="1547" priority="649" operator="containsText" text="5- Extremo">
      <formula>NOT(ISERROR(SEARCH("5- Extremo",J8)))</formula>
    </cfRule>
    <cfRule type="containsText" dxfId="1546" priority="650" operator="containsText" text="12- Alto">
      <formula>NOT(ISERROR(SEARCH("12- Alto",J8)))</formula>
    </cfRule>
    <cfRule type="containsText" dxfId="1545" priority="651" operator="containsText" text="10- Alto">
      <formula>NOT(ISERROR(SEARCH("10- Alto",J8)))</formula>
    </cfRule>
    <cfRule type="containsText" dxfId="1544" priority="652" operator="containsText" text="9- Alto">
      <formula>NOT(ISERROR(SEARCH("9- Alto",J8)))</formula>
    </cfRule>
    <cfRule type="containsText" dxfId="1543" priority="653" operator="containsText" text="8- Alto">
      <formula>NOT(ISERROR(SEARCH("8- Alto",J8)))</formula>
    </cfRule>
    <cfRule type="containsText" dxfId="1542" priority="654" operator="containsText" text="5- Alto">
      <formula>NOT(ISERROR(SEARCH("5- Alto",J8)))</formula>
    </cfRule>
    <cfRule type="containsText" dxfId="1541" priority="655" operator="containsText" text="4- Alto">
      <formula>NOT(ISERROR(SEARCH("4- Alto",J8)))</formula>
    </cfRule>
    <cfRule type="containsText" dxfId="1540" priority="661" operator="containsText" text="2- Bajo">
      <formula>NOT(ISERROR(SEARCH("2- Bajo",J8)))</formula>
    </cfRule>
  </conditionalFormatting>
  <conditionalFormatting sqref="K10:L10 K15:L15 K20:L20">
    <cfRule type="containsText" dxfId="1539" priority="639" operator="containsText" text="3- Moderado">
      <formula>NOT(ISERROR(SEARCH("3- Moderado",K10)))</formula>
    </cfRule>
    <cfRule type="containsText" dxfId="1538" priority="640" operator="containsText" text="6- Moderado">
      <formula>NOT(ISERROR(SEARCH("6- Moderado",K10)))</formula>
    </cfRule>
    <cfRule type="containsText" dxfId="1537" priority="641" operator="containsText" text="4- Moderado">
      <formula>NOT(ISERROR(SEARCH("4- Moderado",K10)))</formula>
    </cfRule>
    <cfRule type="containsText" dxfId="1536" priority="642" operator="containsText" text="3- Bajo">
      <formula>NOT(ISERROR(SEARCH("3- Bajo",K10)))</formula>
    </cfRule>
    <cfRule type="containsText" dxfId="1535" priority="643" operator="containsText" text="4- Bajo">
      <formula>NOT(ISERROR(SEARCH("4- Bajo",K10)))</formula>
    </cfRule>
    <cfRule type="containsText" dxfId="1534" priority="644" operator="containsText" text="1- Bajo">
      <formula>NOT(ISERROR(SEARCH("1- Bajo",K10)))</formula>
    </cfRule>
  </conditionalFormatting>
  <conditionalFormatting sqref="H10:I10 H15:I15 H20:I20">
    <cfRule type="containsText" dxfId="1533" priority="633" operator="containsText" text="3- Moderado">
      <formula>NOT(ISERROR(SEARCH("3- Moderado",H10)))</formula>
    </cfRule>
    <cfRule type="containsText" dxfId="1532" priority="634" operator="containsText" text="6- Moderado">
      <formula>NOT(ISERROR(SEARCH("6- Moderado",H10)))</formula>
    </cfRule>
    <cfRule type="containsText" dxfId="1531" priority="635" operator="containsText" text="4- Moderado">
      <formula>NOT(ISERROR(SEARCH("4- Moderado",H10)))</formula>
    </cfRule>
    <cfRule type="containsText" dxfId="1530" priority="636" operator="containsText" text="3- Bajo">
      <formula>NOT(ISERROR(SEARCH("3- Bajo",H10)))</formula>
    </cfRule>
    <cfRule type="containsText" dxfId="1529" priority="637" operator="containsText" text="4- Bajo">
      <formula>NOT(ISERROR(SEARCH("4- Bajo",H10)))</formula>
    </cfRule>
    <cfRule type="containsText" dxfId="1528" priority="638" operator="containsText" text="1- Bajo">
      <formula>NOT(ISERROR(SEARCH("1- Bajo",H10)))</formula>
    </cfRule>
  </conditionalFormatting>
  <conditionalFormatting sqref="A10:E10 E15 A15:B15 B20 B25">
    <cfRule type="containsText" dxfId="1527" priority="627" operator="containsText" text="3- Moderado">
      <formula>NOT(ISERROR(SEARCH("3- Moderado",A10)))</formula>
    </cfRule>
    <cfRule type="containsText" dxfId="1526" priority="628" operator="containsText" text="6- Moderado">
      <formula>NOT(ISERROR(SEARCH("6- Moderado",A10)))</formula>
    </cfRule>
    <cfRule type="containsText" dxfId="1525" priority="629" operator="containsText" text="4- Moderado">
      <formula>NOT(ISERROR(SEARCH("4- Moderado",A10)))</formula>
    </cfRule>
    <cfRule type="containsText" dxfId="1524" priority="630" operator="containsText" text="3- Bajo">
      <formula>NOT(ISERROR(SEARCH("3- Bajo",A10)))</formula>
    </cfRule>
    <cfRule type="containsText" dxfId="1523" priority="631" operator="containsText" text="4- Bajo">
      <formula>NOT(ISERROR(SEARCH("4- Bajo",A10)))</formula>
    </cfRule>
    <cfRule type="containsText" dxfId="1522" priority="632" operator="containsText" text="1- Bajo">
      <formula>NOT(ISERROR(SEARCH("1- Bajo",A10)))</formula>
    </cfRule>
  </conditionalFormatting>
  <conditionalFormatting sqref="F10:G10 F15:G15">
    <cfRule type="containsText" dxfId="1521" priority="621" operator="containsText" text="3- Moderado">
      <formula>NOT(ISERROR(SEARCH("3- Moderado",F10)))</formula>
    </cfRule>
    <cfRule type="containsText" dxfId="1520" priority="622" operator="containsText" text="6- Moderado">
      <formula>NOT(ISERROR(SEARCH("6- Moderado",F10)))</formula>
    </cfRule>
    <cfRule type="containsText" dxfId="1519" priority="623" operator="containsText" text="4- Moderado">
      <formula>NOT(ISERROR(SEARCH("4- Moderado",F10)))</formula>
    </cfRule>
    <cfRule type="containsText" dxfId="1518" priority="624" operator="containsText" text="3- Bajo">
      <formula>NOT(ISERROR(SEARCH("3- Bajo",F10)))</formula>
    </cfRule>
    <cfRule type="containsText" dxfId="1517" priority="625" operator="containsText" text="4- Bajo">
      <formula>NOT(ISERROR(SEARCH("4- Bajo",F10)))</formula>
    </cfRule>
    <cfRule type="containsText" dxfId="1516" priority="626" operator="containsText" text="1- Bajo">
      <formula>NOT(ISERROR(SEARCH("1- Bajo",F10)))</formula>
    </cfRule>
  </conditionalFormatting>
  <conditionalFormatting sqref="K8">
    <cfRule type="containsText" dxfId="1515" priority="615" operator="containsText" text="3- Moderado">
      <formula>NOT(ISERROR(SEARCH("3- Moderado",K8)))</formula>
    </cfRule>
    <cfRule type="containsText" dxfId="1514" priority="616" operator="containsText" text="6- Moderado">
      <formula>NOT(ISERROR(SEARCH("6- Moderado",K8)))</formula>
    </cfRule>
    <cfRule type="containsText" dxfId="1513" priority="617" operator="containsText" text="4- Moderado">
      <formula>NOT(ISERROR(SEARCH("4- Moderado",K8)))</formula>
    </cfRule>
    <cfRule type="containsText" dxfId="1512" priority="618" operator="containsText" text="3- Bajo">
      <formula>NOT(ISERROR(SEARCH("3- Bajo",K8)))</formula>
    </cfRule>
    <cfRule type="containsText" dxfId="1511" priority="619" operator="containsText" text="4- Bajo">
      <formula>NOT(ISERROR(SEARCH("4- Bajo",K8)))</formula>
    </cfRule>
    <cfRule type="containsText" dxfId="1510" priority="620" operator="containsText" text="1- Bajo">
      <formula>NOT(ISERROR(SEARCH("1- Bajo",K8)))</formula>
    </cfRule>
  </conditionalFormatting>
  <conditionalFormatting sqref="L8">
    <cfRule type="containsText" dxfId="1509" priority="609" operator="containsText" text="3- Moderado">
      <formula>NOT(ISERROR(SEARCH("3- Moderado",L8)))</formula>
    </cfRule>
    <cfRule type="containsText" dxfId="1508" priority="610" operator="containsText" text="6- Moderado">
      <formula>NOT(ISERROR(SEARCH("6- Moderado",L8)))</formula>
    </cfRule>
    <cfRule type="containsText" dxfId="1507" priority="611" operator="containsText" text="4- Moderado">
      <formula>NOT(ISERROR(SEARCH("4- Moderado",L8)))</formula>
    </cfRule>
    <cfRule type="containsText" dxfId="1506" priority="612" operator="containsText" text="3- Bajo">
      <formula>NOT(ISERROR(SEARCH("3- Bajo",L8)))</formula>
    </cfRule>
    <cfRule type="containsText" dxfId="1505" priority="613" operator="containsText" text="4- Bajo">
      <formula>NOT(ISERROR(SEARCH("4- Bajo",L8)))</formula>
    </cfRule>
    <cfRule type="containsText" dxfId="1504" priority="614" operator="containsText" text="1- Bajo">
      <formula>NOT(ISERROR(SEARCH("1- Bajo",L8)))</formula>
    </cfRule>
  </conditionalFormatting>
  <conditionalFormatting sqref="M8">
    <cfRule type="containsText" dxfId="1503" priority="603" operator="containsText" text="3- Moderado">
      <formula>NOT(ISERROR(SEARCH("3- Moderado",M8)))</formula>
    </cfRule>
    <cfRule type="containsText" dxfId="1502" priority="604" operator="containsText" text="6- Moderado">
      <formula>NOT(ISERROR(SEARCH("6- Moderado",M8)))</formula>
    </cfRule>
    <cfRule type="containsText" dxfId="1501" priority="605" operator="containsText" text="4- Moderado">
      <formula>NOT(ISERROR(SEARCH("4- Moderado",M8)))</formula>
    </cfRule>
    <cfRule type="containsText" dxfId="1500" priority="606" operator="containsText" text="3- Bajo">
      <formula>NOT(ISERROR(SEARCH("3- Bajo",M8)))</formula>
    </cfRule>
    <cfRule type="containsText" dxfId="1499" priority="607" operator="containsText" text="4- Bajo">
      <formula>NOT(ISERROR(SEARCH("4- Bajo",M8)))</formula>
    </cfRule>
    <cfRule type="containsText" dxfId="1498" priority="608" operator="containsText" text="1- Bajo">
      <formula>NOT(ISERROR(SEARCH("1- Bajo",M8)))</formula>
    </cfRule>
  </conditionalFormatting>
  <conditionalFormatting sqref="J10:J24">
    <cfRule type="containsText" dxfId="1497" priority="598" operator="containsText" text="Bajo">
      <formula>NOT(ISERROR(SEARCH("Bajo",J10)))</formula>
    </cfRule>
    <cfRule type="containsText" dxfId="1496" priority="599" operator="containsText" text="Moderado">
      <formula>NOT(ISERROR(SEARCH("Moderado",J10)))</formula>
    </cfRule>
    <cfRule type="containsText" dxfId="1495" priority="600" operator="containsText" text="Alto">
      <formula>NOT(ISERROR(SEARCH("Alto",J10)))</formula>
    </cfRule>
    <cfRule type="containsText" dxfId="149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493" priority="573" operator="containsText" text="Moderado">
      <formula>NOT(ISERROR(SEARCH("Moderado",M10)))</formula>
    </cfRule>
    <cfRule type="containsText" dxfId="1492" priority="593" operator="containsText" text="Bajo">
      <formula>NOT(ISERROR(SEARCH("Bajo",M10)))</formula>
    </cfRule>
    <cfRule type="containsText" dxfId="1491" priority="594" operator="containsText" text="Moderado">
      <formula>NOT(ISERROR(SEARCH("Moderado",M10)))</formula>
    </cfRule>
    <cfRule type="containsText" dxfId="1490" priority="595" operator="containsText" text="Alto">
      <formula>NOT(ISERROR(SEARCH("Alto",M10)))</formula>
    </cfRule>
    <cfRule type="containsText" dxfId="148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488" priority="587" operator="containsText" text="3- Moderado">
      <formula>NOT(ISERROR(SEARCH("3- Moderado",N10)))</formula>
    </cfRule>
    <cfRule type="containsText" dxfId="1487" priority="588" operator="containsText" text="6- Moderado">
      <formula>NOT(ISERROR(SEARCH("6- Moderado",N10)))</formula>
    </cfRule>
    <cfRule type="containsText" dxfId="1486" priority="589" operator="containsText" text="4- Moderado">
      <formula>NOT(ISERROR(SEARCH("4- Moderado",N10)))</formula>
    </cfRule>
    <cfRule type="containsText" dxfId="1485" priority="590" operator="containsText" text="3- Bajo">
      <formula>NOT(ISERROR(SEARCH("3- Bajo",N10)))</formula>
    </cfRule>
    <cfRule type="containsText" dxfId="1484" priority="591" operator="containsText" text="4- Bajo">
      <formula>NOT(ISERROR(SEARCH("4- Bajo",N10)))</formula>
    </cfRule>
    <cfRule type="containsText" dxfId="1483" priority="592" operator="containsText" text="1- Bajo">
      <formula>NOT(ISERROR(SEARCH("1- Bajo",N10)))</formula>
    </cfRule>
  </conditionalFormatting>
  <conditionalFormatting sqref="H10:H24">
    <cfRule type="containsText" dxfId="1482" priority="574" operator="containsText" text="Muy Alta">
      <formula>NOT(ISERROR(SEARCH("Muy Alta",H10)))</formula>
    </cfRule>
    <cfRule type="containsText" dxfId="1481" priority="575" operator="containsText" text="Alta">
      <formula>NOT(ISERROR(SEARCH("Alta",H10)))</formula>
    </cfRule>
    <cfRule type="containsText" dxfId="1480" priority="576" operator="containsText" text="Muy Alta">
      <formula>NOT(ISERROR(SEARCH("Muy Alta",H10)))</formula>
    </cfRule>
    <cfRule type="containsText" dxfId="1479" priority="581" operator="containsText" text="Muy Baja">
      <formula>NOT(ISERROR(SEARCH("Muy Baja",H10)))</formula>
    </cfRule>
    <cfRule type="containsText" dxfId="1478" priority="582" operator="containsText" text="Baja">
      <formula>NOT(ISERROR(SEARCH("Baja",H10)))</formula>
    </cfRule>
    <cfRule type="containsText" dxfId="1477" priority="583" operator="containsText" text="Media">
      <formula>NOT(ISERROR(SEARCH("Media",H10)))</formula>
    </cfRule>
    <cfRule type="containsText" dxfId="1476" priority="584" operator="containsText" text="Alta">
      <formula>NOT(ISERROR(SEARCH("Alta",H10)))</formula>
    </cfRule>
    <cfRule type="containsText" dxfId="1475" priority="586" operator="containsText" text="Muy Alta">
      <formula>NOT(ISERROR(SEARCH("Muy Alta",H10)))</formula>
    </cfRule>
  </conditionalFormatting>
  <conditionalFormatting sqref="I10:I24">
    <cfRule type="containsText" dxfId="1474" priority="577" operator="containsText" text="Catastrófico">
      <formula>NOT(ISERROR(SEARCH("Catastrófico",I10)))</formula>
    </cfRule>
    <cfRule type="containsText" dxfId="1473" priority="578" operator="containsText" text="Mayor">
      <formula>NOT(ISERROR(SEARCH("Mayor",I10)))</formula>
    </cfRule>
    <cfRule type="containsText" dxfId="1472" priority="579" operator="containsText" text="Menor">
      <formula>NOT(ISERROR(SEARCH("Menor",I10)))</formula>
    </cfRule>
    <cfRule type="containsText" dxfId="1471" priority="580" operator="containsText" text="Leve">
      <formula>NOT(ISERROR(SEARCH("Leve",I10)))</formula>
    </cfRule>
    <cfRule type="containsText" dxfId="1470" priority="585" operator="containsText" text="Moderado">
      <formula>NOT(ISERROR(SEARCH("Moderado",I10)))</formula>
    </cfRule>
  </conditionalFormatting>
  <conditionalFormatting sqref="K10:K24">
    <cfRule type="containsText" dxfId="1469" priority="572" operator="containsText" text="Media">
      <formula>NOT(ISERROR(SEARCH("Media",K10)))</formula>
    </cfRule>
  </conditionalFormatting>
  <conditionalFormatting sqref="L10:L24">
    <cfRule type="containsText" dxfId="1468" priority="571" operator="containsText" text="Moderado">
      <formula>NOT(ISERROR(SEARCH("Moderado",L10)))</formula>
    </cfRule>
  </conditionalFormatting>
  <conditionalFormatting sqref="C15">
    <cfRule type="containsText" dxfId="1467" priority="565" operator="containsText" text="3- Moderado">
      <formula>NOT(ISERROR(SEARCH("3- Moderado",C15)))</formula>
    </cfRule>
    <cfRule type="containsText" dxfId="1466" priority="566" operator="containsText" text="6- Moderado">
      <formula>NOT(ISERROR(SEARCH("6- Moderado",C15)))</formula>
    </cfRule>
    <cfRule type="containsText" dxfId="1465" priority="567" operator="containsText" text="4- Moderado">
      <formula>NOT(ISERROR(SEARCH("4- Moderado",C15)))</formula>
    </cfRule>
    <cfRule type="containsText" dxfId="1464" priority="568" operator="containsText" text="3- Bajo">
      <formula>NOT(ISERROR(SEARCH("3- Bajo",C15)))</formula>
    </cfRule>
    <cfRule type="containsText" dxfId="1463" priority="569" operator="containsText" text="4- Bajo">
      <formula>NOT(ISERROR(SEARCH("4- Bajo",C15)))</formula>
    </cfRule>
    <cfRule type="containsText" dxfId="1462" priority="570" operator="containsText" text="1- Bajo">
      <formula>NOT(ISERROR(SEARCH("1- Bajo",C15)))</formula>
    </cfRule>
  </conditionalFormatting>
  <conditionalFormatting sqref="D15">
    <cfRule type="containsText" dxfId="1461" priority="559" operator="containsText" text="3- Moderado">
      <formula>NOT(ISERROR(SEARCH("3- Moderado",D15)))</formula>
    </cfRule>
    <cfRule type="containsText" dxfId="1460" priority="560" operator="containsText" text="6- Moderado">
      <formula>NOT(ISERROR(SEARCH("6- Moderado",D15)))</formula>
    </cfRule>
    <cfRule type="containsText" dxfId="1459" priority="561" operator="containsText" text="4- Moderado">
      <formula>NOT(ISERROR(SEARCH("4- Moderado",D15)))</formula>
    </cfRule>
    <cfRule type="containsText" dxfId="1458" priority="562" operator="containsText" text="3- Bajo">
      <formula>NOT(ISERROR(SEARCH("3- Bajo",D15)))</formula>
    </cfRule>
    <cfRule type="containsText" dxfId="1457" priority="563" operator="containsText" text="4- Bajo">
      <formula>NOT(ISERROR(SEARCH("4- Bajo",D15)))</formula>
    </cfRule>
    <cfRule type="containsText" dxfId="1456" priority="564" operator="containsText" text="1- Bajo">
      <formula>NOT(ISERROR(SEARCH("1- Bajo",D15)))</formula>
    </cfRule>
  </conditionalFormatting>
  <conditionalFormatting sqref="J10:J24">
    <cfRule type="containsText" dxfId="1455" priority="558" operator="containsText" text="Moderado">
      <formula>NOT(ISERROR(SEARCH("Moderado",J10)))</formula>
    </cfRule>
  </conditionalFormatting>
  <conditionalFormatting sqref="J10:J24">
    <cfRule type="containsText" dxfId="1454" priority="556" operator="containsText" text="Bajo">
      <formula>NOT(ISERROR(SEARCH("Bajo",J10)))</formula>
    </cfRule>
    <cfRule type="containsText" dxfId="1453" priority="557" operator="containsText" text="Extremo">
      <formula>NOT(ISERROR(SEARCH("Extremo",J10)))</formula>
    </cfRule>
  </conditionalFormatting>
  <conditionalFormatting sqref="K10:K24">
    <cfRule type="containsText" dxfId="1452" priority="554" operator="containsText" text="Baja">
      <formula>NOT(ISERROR(SEARCH("Baja",K10)))</formula>
    </cfRule>
    <cfRule type="containsText" dxfId="1451" priority="555" operator="containsText" text="Muy Baja">
      <formula>NOT(ISERROR(SEARCH("Muy Baja",K10)))</formula>
    </cfRule>
  </conditionalFormatting>
  <conditionalFormatting sqref="K10:K24">
    <cfRule type="containsText" dxfId="1450" priority="552" operator="containsText" text="Muy Alta">
      <formula>NOT(ISERROR(SEARCH("Muy Alta",K10)))</formula>
    </cfRule>
    <cfRule type="containsText" dxfId="1449" priority="553" operator="containsText" text="Alta">
      <formula>NOT(ISERROR(SEARCH("Alta",K10)))</formula>
    </cfRule>
  </conditionalFormatting>
  <conditionalFormatting sqref="L10:L24">
    <cfRule type="containsText" dxfId="1448" priority="548" operator="containsText" text="Catastrófico">
      <formula>NOT(ISERROR(SEARCH("Catastrófico",L10)))</formula>
    </cfRule>
    <cfRule type="containsText" dxfId="1447" priority="549" operator="containsText" text="Mayor">
      <formula>NOT(ISERROR(SEARCH("Mayor",L10)))</formula>
    </cfRule>
    <cfRule type="containsText" dxfId="1446" priority="550" operator="containsText" text="Menor">
      <formula>NOT(ISERROR(SEARCH("Menor",L10)))</formula>
    </cfRule>
    <cfRule type="containsText" dxfId="1445" priority="551" operator="containsText" text="Leve">
      <formula>NOT(ISERROR(SEARCH("Leve",L10)))</formula>
    </cfRule>
  </conditionalFormatting>
  <conditionalFormatting sqref="A20 E20">
    <cfRule type="containsText" dxfId="1444" priority="542" operator="containsText" text="3- Moderado">
      <formula>NOT(ISERROR(SEARCH("3- Moderado",A20)))</formula>
    </cfRule>
    <cfRule type="containsText" dxfId="1443" priority="543" operator="containsText" text="6- Moderado">
      <formula>NOT(ISERROR(SEARCH("6- Moderado",A20)))</formula>
    </cfRule>
    <cfRule type="containsText" dxfId="1442" priority="544" operator="containsText" text="4- Moderado">
      <formula>NOT(ISERROR(SEARCH("4- Moderado",A20)))</formula>
    </cfRule>
    <cfRule type="containsText" dxfId="1441" priority="545" operator="containsText" text="3- Bajo">
      <formula>NOT(ISERROR(SEARCH("3- Bajo",A20)))</formula>
    </cfRule>
    <cfRule type="containsText" dxfId="1440" priority="546" operator="containsText" text="4- Bajo">
      <formula>NOT(ISERROR(SEARCH("4- Bajo",A20)))</formula>
    </cfRule>
    <cfRule type="containsText" dxfId="1439" priority="547" operator="containsText" text="1- Bajo">
      <formula>NOT(ISERROR(SEARCH("1- Bajo",A20)))</formula>
    </cfRule>
  </conditionalFormatting>
  <conditionalFormatting sqref="F20:G20">
    <cfRule type="containsText" dxfId="1438" priority="536" operator="containsText" text="3- Moderado">
      <formula>NOT(ISERROR(SEARCH("3- Moderado",F20)))</formula>
    </cfRule>
    <cfRule type="containsText" dxfId="1437" priority="537" operator="containsText" text="6- Moderado">
      <formula>NOT(ISERROR(SEARCH("6- Moderado",F20)))</formula>
    </cfRule>
    <cfRule type="containsText" dxfId="1436" priority="538" operator="containsText" text="4- Moderado">
      <formula>NOT(ISERROR(SEARCH("4- Moderado",F20)))</formula>
    </cfRule>
    <cfRule type="containsText" dxfId="1435" priority="539" operator="containsText" text="3- Bajo">
      <formula>NOT(ISERROR(SEARCH("3- Bajo",F20)))</formula>
    </cfRule>
    <cfRule type="containsText" dxfId="1434" priority="540" operator="containsText" text="4- Bajo">
      <formula>NOT(ISERROR(SEARCH("4- Bajo",F20)))</formula>
    </cfRule>
    <cfRule type="containsText" dxfId="1433" priority="541" operator="containsText" text="1- Bajo">
      <formula>NOT(ISERROR(SEARCH("1- Bajo",F20)))</formula>
    </cfRule>
  </conditionalFormatting>
  <conditionalFormatting sqref="C20">
    <cfRule type="containsText" dxfId="1432" priority="530" operator="containsText" text="3- Moderado">
      <formula>NOT(ISERROR(SEARCH("3- Moderado",C20)))</formula>
    </cfRule>
    <cfRule type="containsText" dxfId="1431" priority="531" operator="containsText" text="6- Moderado">
      <formula>NOT(ISERROR(SEARCH("6- Moderado",C20)))</formula>
    </cfRule>
    <cfRule type="containsText" dxfId="1430" priority="532" operator="containsText" text="4- Moderado">
      <formula>NOT(ISERROR(SEARCH("4- Moderado",C20)))</formula>
    </cfRule>
    <cfRule type="containsText" dxfId="1429" priority="533" operator="containsText" text="3- Bajo">
      <formula>NOT(ISERROR(SEARCH("3- Bajo",C20)))</formula>
    </cfRule>
    <cfRule type="containsText" dxfId="1428" priority="534" operator="containsText" text="4- Bajo">
      <formula>NOT(ISERROR(SEARCH("4- Bajo",C20)))</formula>
    </cfRule>
    <cfRule type="containsText" dxfId="1427" priority="535" operator="containsText" text="1- Bajo">
      <formula>NOT(ISERROR(SEARCH("1- Bajo",C20)))</formula>
    </cfRule>
  </conditionalFormatting>
  <conditionalFormatting sqref="D20">
    <cfRule type="containsText" dxfId="1426" priority="524" operator="containsText" text="3- Moderado">
      <formula>NOT(ISERROR(SEARCH("3- Moderado",D20)))</formula>
    </cfRule>
    <cfRule type="containsText" dxfId="1425" priority="525" operator="containsText" text="6- Moderado">
      <formula>NOT(ISERROR(SEARCH("6- Moderado",D20)))</formula>
    </cfRule>
    <cfRule type="containsText" dxfId="1424" priority="526" operator="containsText" text="4- Moderado">
      <formula>NOT(ISERROR(SEARCH("4- Moderado",D20)))</formula>
    </cfRule>
    <cfRule type="containsText" dxfId="1423" priority="527" operator="containsText" text="3- Bajo">
      <formula>NOT(ISERROR(SEARCH("3- Bajo",D20)))</formula>
    </cfRule>
    <cfRule type="containsText" dxfId="1422" priority="528" operator="containsText" text="4- Bajo">
      <formula>NOT(ISERROR(SEARCH("4- Bajo",D20)))</formula>
    </cfRule>
    <cfRule type="containsText" dxfId="1421" priority="529" operator="containsText" text="1- Bajo">
      <formula>NOT(ISERROR(SEARCH("1- Bajo",D20)))</formula>
    </cfRule>
  </conditionalFormatting>
  <conditionalFormatting sqref="K25:L25">
    <cfRule type="containsText" dxfId="1420" priority="518" operator="containsText" text="3- Moderado">
      <formula>NOT(ISERROR(SEARCH("3- Moderado",K25)))</formula>
    </cfRule>
    <cfRule type="containsText" dxfId="1419" priority="519" operator="containsText" text="6- Moderado">
      <formula>NOT(ISERROR(SEARCH("6- Moderado",K25)))</formula>
    </cfRule>
    <cfRule type="containsText" dxfId="1418" priority="520" operator="containsText" text="4- Moderado">
      <formula>NOT(ISERROR(SEARCH("4- Moderado",K25)))</formula>
    </cfRule>
    <cfRule type="containsText" dxfId="1417" priority="521" operator="containsText" text="3- Bajo">
      <formula>NOT(ISERROR(SEARCH("3- Bajo",K25)))</formula>
    </cfRule>
    <cfRule type="containsText" dxfId="1416" priority="522" operator="containsText" text="4- Bajo">
      <formula>NOT(ISERROR(SEARCH("4- Bajo",K25)))</formula>
    </cfRule>
    <cfRule type="containsText" dxfId="1415" priority="523" operator="containsText" text="1- Bajo">
      <formula>NOT(ISERROR(SEARCH("1- Bajo",K25)))</formula>
    </cfRule>
  </conditionalFormatting>
  <conditionalFormatting sqref="H25:I25">
    <cfRule type="containsText" dxfId="1414" priority="512" operator="containsText" text="3- Moderado">
      <formula>NOT(ISERROR(SEARCH("3- Moderado",H25)))</formula>
    </cfRule>
    <cfRule type="containsText" dxfId="1413" priority="513" operator="containsText" text="6- Moderado">
      <formula>NOT(ISERROR(SEARCH("6- Moderado",H25)))</formula>
    </cfRule>
    <cfRule type="containsText" dxfId="1412" priority="514" operator="containsText" text="4- Moderado">
      <formula>NOT(ISERROR(SEARCH("4- Moderado",H25)))</formula>
    </cfRule>
    <cfRule type="containsText" dxfId="1411" priority="515" operator="containsText" text="3- Bajo">
      <formula>NOT(ISERROR(SEARCH("3- Bajo",H25)))</formula>
    </cfRule>
    <cfRule type="containsText" dxfId="1410" priority="516" operator="containsText" text="4- Bajo">
      <formula>NOT(ISERROR(SEARCH("4- Bajo",H25)))</formula>
    </cfRule>
    <cfRule type="containsText" dxfId="1409" priority="517" operator="containsText" text="1- Bajo">
      <formula>NOT(ISERROR(SEARCH("1- Bajo",H25)))</formula>
    </cfRule>
  </conditionalFormatting>
  <conditionalFormatting sqref="A25 C25:E25">
    <cfRule type="containsText" dxfId="1408" priority="506" operator="containsText" text="3- Moderado">
      <formula>NOT(ISERROR(SEARCH("3- Moderado",A25)))</formula>
    </cfRule>
    <cfRule type="containsText" dxfId="1407" priority="507" operator="containsText" text="6- Moderado">
      <formula>NOT(ISERROR(SEARCH("6- Moderado",A25)))</formula>
    </cfRule>
    <cfRule type="containsText" dxfId="1406" priority="508" operator="containsText" text="4- Moderado">
      <formula>NOT(ISERROR(SEARCH("4- Moderado",A25)))</formula>
    </cfRule>
    <cfRule type="containsText" dxfId="1405" priority="509" operator="containsText" text="3- Bajo">
      <formula>NOT(ISERROR(SEARCH("3- Bajo",A25)))</formula>
    </cfRule>
    <cfRule type="containsText" dxfId="1404" priority="510" operator="containsText" text="4- Bajo">
      <formula>NOT(ISERROR(SEARCH("4- Bajo",A25)))</formula>
    </cfRule>
    <cfRule type="containsText" dxfId="1403" priority="511" operator="containsText" text="1- Bajo">
      <formula>NOT(ISERROR(SEARCH("1- Bajo",A25)))</formula>
    </cfRule>
  </conditionalFormatting>
  <conditionalFormatting sqref="F25:G25">
    <cfRule type="containsText" dxfId="1402" priority="500" operator="containsText" text="3- Moderado">
      <formula>NOT(ISERROR(SEARCH("3- Moderado",F25)))</formula>
    </cfRule>
    <cfRule type="containsText" dxfId="1401" priority="501" operator="containsText" text="6- Moderado">
      <formula>NOT(ISERROR(SEARCH("6- Moderado",F25)))</formula>
    </cfRule>
    <cfRule type="containsText" dxfId="1400" priority="502" operator="containsText" text="4- Moderado">
      <formula>NOT(ISERROR(SEARCH("4- Moderado",F25)))</formula>
    </cfRule>
    <cfRule type="containsText" dxfId="1399" priority="503" operator="containsText" text="3- Bajo">
      <formula>NOT(ISERROR(SEARCH("3- Bajo",F25)))</formula>
    </cfRule>
    <cfRule type="containsText" dxfId="1398" priority="504" operator="containsText" text="4- Bajo">
      <formula>NOT(ISERROR(SEARCH("4- Bajo",F25)))</formula>
    </cfRule>
    <cfRule type="containsText" dxfId="1397" priority="505" operator="containsText" text="1- Bajo">
      <formula>NOT(ISERROR(SEARCH("1- Bajo",F25)))</formula>
    </cfRule>
  </conditionalFormatting>
  <conditionalFormatting sqref="J25:J29">
    <cfRule type="containsText" dxfId="1396" priority="495" operator="containsText" text="Bajo">
      <formula>NOT(ISERROR(SEARCH("Bajo",J25)))</formula>
    </cfRule>
    <cfRule type="containsText" dxfId="1395" priority="496" operator="containsText" text="Moderado">
      <formula>NOT(ISERROR(SEARCH("Moderado",J25)))</formula>
    </cfRule>
    <cfRule type="containsText" dxfId="1394" priority="497" operator="containsText" text="Alto">
      <formula>NOT(ISERROR(SEARCH("Alto",J25)))</formula>
    </cfRule>
    <cfRule type="containsText" dxfId="139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92" priority="470" operator="containsText" text="Moderado">
      <formula>NOT(ISERROR(SEARCH("Moderado",M25)))</formula>
    </cfRule>
    <cfRule type="containsText" dxfId="1391" priority="490" operator="containsText" text="Bajo">
      <formula>NOT(ISERROR(SEARCH("Bajo",M25)))</formula>
    </cfRule>
    <cfRule type="containsText" dxfId="1390" priority="491" operator="containsText" text="Moderado">
      <formula>NOT(ISERROR(SEARCH("Moderado",M25)))</formula>
    </cfRule>
    <cfRule type="containsText" dxfId="1389" priority="492" operator="containsText" text="Alto">
      <formula>NOT(ISERROR(SEARCH("Alto",M25)))</formula>
    </cfRule>
    <cfRule type="containsText" dxfId="138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87" priority="484" operator="containsText" text="3- Moderado">
      <formula>NOT(ISERROR(SEARCH("3- Moderado",N25)))</formula>
    </cfRule>
    <cfRule type="containsText" dxfId="1386" priority="485" operator="containsText" text="6- Moderado">
      <formula>NOT(ISERROR(SEARCH("6- Moderado",N25)))</formula>
    </cfRule>
    <cfRule type="containsText" dxfId="1385" priority="486" operator="containsText" text="4- Moderado">
      <formula>NOT(ISERROR(SEARCH("4- Moderado",N25)))</formula>
    </cfRule>
    <cfRule type="containsText" dxfId="1384" priority="487" operator="containsText" text="3- Bajo">
      <formula>NOT(ISERROR(SEARCH("3- Bajo",N25)))</formula>
    </cfRule>
    <cfRule type="containsText" dxfId="1383" priority="488" operator="containsText" text="4- Bajo">
      <formula>NOT(ISERROR(SEARCH("4- Bajo",N25)))</formula>
    </cfRule>
    <cfRule type="containsText" dxfId="1382" priority="489" operator="containsText" text="1- Bajo">
      <formula>NOT(ISERROR(SEARCH("1- Bajo",N25)))</formula>
    </cfRule>
  </conditionalFormatting>
  <conditionalFormatting sqref="H25:H29">
    <cfRule type="containsText" dxfId="1381" priority="471" operator="containsText" text="Muy Alta">
      <formula>NOT(ISERROR(SEARCH("Muy Alta",H25)))</formula>
    </cfRule>
    <cfRule type="containsText" dxfId="1380" priority="472" operator="containsText" text="Alta">
      <formula>NOT(ISERROR(SEARCH("Alta",H25)))</formula>
    </cfRule>
    <cfRule type="containsText" dxfId="1379" priority="473" operator="containsText" text="Muy Alta">
      <formula>NOT(ISERROR(SEARCH("Muy Alta",H25)))</formula>
    </cfRule>
    <cfRule type="containsText" dxfId="1378" priority="478" operator="containsText" text="Muy Baja">
      <formula>NOT(ISERROR(SEARCH("Muy Baja",H25)))</formula>
    </cfRule>
    <cfRule type="containsText" dxfId="1377" priority="479" operator="containsText" text="Baja">
      <formula>NOT(ISERROR(SEARCH("Baja",H25)))</formula>
    </cfRule>
    <cfRule type="containsText" dxfId="1376" priority="480" operator="containsText" text="Media">
      <formula>NOT(ISERROR(SEARCH("Media",H25)))</formula>
    </cfRule>
    <cfRule type="containsText" dxfId="1375" priority="481" operator="containsText" text="Alta">
      <formula>NOT(ISERROR(SEARCH("Alta",H25)))</formula>
    </cfRule>
    <cfRule type="containsText" dxfId="1374" priority="483" operator="containsText" text="Muy Alta">
      <formula>NOT(ISERROR(SEARCH("Muy Alta",H25)))</formula>
    </cfRule>
  </conditionalFormatting>
  <conditionalFormatting sqref="I25:I29">
    <cfRule type="containsText" dxfId="1373" priority="474" operator="containsText" text="Catastrófico">
      <formula>NOT(ISERROR(SEARCH("Catastrófico",I25)))</formula>
    </cfRule>
    <cfRule type="containsText" dxfId="1372" priority="475" operator="containsText" text="Mayor">
      <formula>NOT(ISERROR(SEARCH("Mayor",I25)))</formula>
    </cfRule>
    <cfRule type="containsText" dxfId="1371" priority="476" operator="containsText" text="Menor">
      <formula>NOT(ISERROR(SEARCH("Menor",I25)))</formula>
    </cfRule>
    <cfRule type="containsText" dxfId="1370" priority="477" operator="containsText" text="Leve">
      <formula>NOT(ISERROR(SEARCH("Leve",I25)))</formula>
    </cfRule>
    <cfRule type="containsText" dxfId="1369" priority="482" operator="containsText" text="Moderado">
      <formula>NOT(ISERROR(SEARCH("Moderado",I25)))</formula>
    </cfRule>
  </conditionalFormatting>
  <conditionalFormatting sqref="K25:K29">
    <cfRule type="containsText" dxfId="1368" priority="469" operator="containsText" text="Media">
      <formula>NOT(ISERROR(SEARCH("Media",K25)))</formula>
    </cfRule>
  </conditionalFormatting>
  <conditionalFormatting sqref="L25:L29">
    <cfRule type="containsText" dxfId="1367" priority="468" operator="containsText" text="Moderado">
      <formula>NOT(ISERROR(SEARCH("Moderado",L25)))</formula>
    </cfRule>
  </conditionalFormatting>
  <conditionalFormatting sqref="J25:J29">
    <cfRule type="containsText" dxfId="1366" priority="467" operator="containsText" text="Moderado">
      <formula>NOT(ISERROR(SEARCH("Moderado",J25)))</formula>
    </cfRule>
  </conditionalFormatting>
  <conditionalFormatting sqref="J25:J29">
    <cfRule type="containsText" dxfId="1365" priority="465" operator="containsText" text="Bajo">
      <formula>NOT(ISERROR(SEARCH("Bajo",J25)))</formula>
    </cfRule>
    <cfRule type="containsText" dxfId="1364" priority="466" operator="containsText" text="Extremo">
      <formula>NOT(ISERROR(SEARCH("Extremo",J25)))</formula>
    </cfRule>
  </conditionalFormatting>
  <conditionalFormatting sqref="K25:K29">
    <cfRule type="containsText" dxfId="1363" priority="463" operator="containsText" text="Baja">
      <formula>NOT(ISERROR(SEARCH("Baja",K25)))</formula>
    </cfRule>
    <cfRule type="containsText" dxfId="1362" priority="464" operator="containsText" text="Muy Baja">
      <formula>NOT(ISERROR(SEARCH("Muy Baja",K25)))</formula>
    </cfRule>
  </conditionalFormatting>
  <conditionalFormatting sqref="K25:K29">
    <cfRule type="containsText" dxfId="1361" priority="461" operator="containsText" text="Muy Alta">
      <formula>NOT(ISERROR(SEARCH("Muy Alta",K25)))</formula>
    </cfRule>
    <cfRule type="containsText" dxfId="1360" priority="462" operator="containsText" text="Alta">
      <formula>NOT(ISERROR(SEARCH("Alta",K25)))</formula>
    </cfRule>
  </conditionalFormatting>
  <conditionalFormatting sqref="L25:L29">
    <cfRule type="containsText" dxfId="1359" priority="457" operator="containsText" text="Catastrófico">
      <formula>NOT(ISERROR(SEARCH("Catastrófico",L25)))</formula>
    </cfRule>
    <cfRule type="containsText" dxfId="1358" priority="458" operator="containsText" text="Mayor">
      <formula>NOT(ISERROR(SEARCH("Mayor",L25)))</formula>
    </cfRule>
    <cfRule type="containsText" dxfId="1357" priority="459" operator="containsText" text="Menor">
      <formula>NOT(ISERROR(SEARCH("Menor",L25)))</formula>
    </cfRule>
    <cfRule type="containsText" dxfId="1356" priority="460" operator="containsText" text="Leve">
      <formula>NOT(ISERROR(SEARCH("Leve",L25)))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P25" zoomScale="89" zoomScaleNormal="89" workbookViewId="0">
      <selection activeCell="U29" sqref="A1:U29"/>
    </sheetView>
  </sheetViews>
  <sheetFormatPr baseColWidth="10" defaultColWidth="11.42578125" defaultRowHeight="15"/>
  <cols>
    <col min="1" max="2" width="18.42578125" style="82" customWidth="1"/>
    <col min="3" max="3" width="15.5703125" customWidth="1"/>
    <col min="4" max="4" width="27.5703125" style="82"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1.28515625" customWidth="1"/>
    <col min="21" max="176" width="11.42578125" style="7"/>
  </cols>
  <sheetData>
    <row r="1" spans="1:278" s="137" customFormat="1" ht="16.5" customHeight="1">
      <c r="A1" s="414"/>
      <c r="B1" s="415"/>
      <c r="C1" s="415"/>
      <c r="D1" s="548" t="s">
        <v>620</v>
      </c>
      <c r="E1" s="548"/>
      <c r="F1" s="548"/>
      <c r="G1" s="548"/>
      <c r="H1" s="548"/>
      <c r="I1" s="548"/>
      <c r="J1" s="548"/>
      <c r="K1" s="548"/>
      <c r="L1" s="548"/>
      <c r="M1" s="548"/>
      <c r="N1" s="548"/>
      <c r="O1" s="548"/>
      <c r="P1" s="548"/>
      <c r="Q1" s="549"/>
      <c r="R1" s="406" t="s">
        <v>274</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50"/>
      <c r="E2" s="550"/>
      <c r="F2" s="550"/>
      <c r="G2" s="550"/>
      <c r="H2" s="550"/>
      <c r="I2" s="550"/>
      <c r="J2" s="550"/>
      <c r="K2" s="550"/>
      <c r="L2" s="550"/>
      <c r="M2" s="550"/>
      <c r="N2" s="550"/>
      <c r="O2" s="550"/>
      <c r="P2" s="550"/>
      <c r="Q2" s="55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50"/>
      <c r="E3" s="550"/>
      <c r="F3" s="550"/>
      <c r="G3" s="550"/>
      <c r="H3" s="550"/>
      <c r="I3" s="550"/>
      <c r="J3" s="550"/>
      <c r="K3" s="550"/>
      <c r="L3" s="550"/>
      <c r="M3" s="550"/>
      <c r="N3" s="550"/>
      <c r="O3" s="550"/>
      <c r="P3" s="550"/>
      <c r="Q3" s="55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275</v>
      </c>
      <c r="B4" s="408"/>
      <c r="C4" s="409"/>
      <c r="D4" s="410" t="str">
        <f>'Mapa Final'!D4</f>
        <v>Comunicación Institucional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277</v>
      </c>
      <c r="B5" s="408"/>
      <c r="C5" s="409"/>
      <c r="D5" s="418"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419"/>
      <c r="F5" s="419"/>
      <c r="G5" s="419"/>
      <c r="H5" s="419"/>
      <c r="I5" s="419"/>
      <c r="J5" s="419"/>
      <c r="K5" s="419"/>
      <c r="L5" s="419"/>
      <c r="M5" s="419"/>
      <c r="N5" s="42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279</v>
      </c>
      <c r="B6" s="408"/>
      <c r="C6" s="409"/>
      <c r="D6" s="418" t="str">
        <f>'Mapa Final'!D6</f>
        <v>Nivel Central y Seccional</v>
      </c>
      <c r="E6" s="419"/>
      <c r="F6" s="419"/>
      <c r="G6" s="419"/>
      <c r="H6" s="419"/>
      <c r="I6" s="419"/>
      <c r="J6" s="419"/>
      <c r="K6" s="419"/>
      <c r="L6" s="419"/>
      <c r="M6" s="419"/>
      <c r="N6" s="42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46.5" customHeight="1" thickTop="1" thickBot="1">
      <c r="A7" s="543" t="s">
        <v>593</v>
      </c>
      <c r="B7" s="544"/>
      <c r="C7" s="544"/>
      <c r="D7" s="544"/>
      <c r="E7" s="544"/>
      <c r="F7" s="545"/>
      <c r="G7" s="152"/>
      <c r="H7" s="546" t="s">
        <v>594</v>
      </c>
      <c r="I7" s="546"/>
      <c r="J7" s="546"/>
      <c r="K7" s="546" t="s">
        <v>595</v>
      </c>
      <c r="L7" s="546"/>
      <c r="M7" s="546"/>
      <c r="N7" s="547" t="s">
        <v>596</v>
      </c>
      <c r="O7" s="536" t="s">
        <v>597</v>
      </c>
      <c r="P7" s="538" t="s">
        <v>598</v>
      </c>
      <c r="Q7" s="539"/>
      <c r="R7" s="538" t="s">
        <v>599</v>
      </c>
      <c r="S7" s="539"/>
      <c r="T7" s="540" t="s">
        <v>621</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thickTop="1" thickBot="1">
      <c r="A8" s="161" t="s">
        <v>29</v>
      </c>
      <c r="B8" s="161" t="s">
        <v>287</v>
      </c>
      <c r="C8" s="162" t="s">
        <v>227</v>
      </c>
      <c r="D8" s="153" t="s">
        <v>288</v>
      </c>
      <c r="E8" s="154" t="s">
        <v>231</v>
      </c>
      <c r="F8" s="154" t="s">
        <v>233</v>
      </c>
      <c r="G8" s="154" t="s">
        <v>235</v>
      </c>
      <c r="H8" s="155" t="s">
        <v>601</v>
      </c>
      <c r="I8" s="155" t="s">
        <v>557</v>
      </c>
      <c r="J8" s="155" t="s">
        <v>602</v>
      </c>
      <c r="K8" s="155" t="s">
        <v>601</v>
      </c>
      <c r="L8" s="155" t="s">
        <v>603</v>
      </c>
      <c r="M8" s="155" t="s">
        <v>602</v>
      </c>
      <c r="N8" s="547"/>
      <c r="O8" s="537"/>
      <c r="P8" s="156" t="s">
        <v>604</v>
      </c>
      <c r="Q8" s="156" t="s">
        <v>605</v>
      </c>
      <c r="R8" s="156" t="s">
        <v>606</v>
      </c>
      <c r="S8" s="156" t="s">
        <v>607</v>
      </c>
      <c r="T8" s="540"/>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thickTop="1" thickBot="1">
      <c r="A9" s="541"/>
      <c r="B9" s="542"/>
      <c r="C9" s="542"/>
      <c r="D9" s="542"/>
      <c r="E9" s="542"/>
      <c r="F9" s="542"/>
      <c r="G9" s="542"/>
      <c r="H9" s="542"/>
      <c r="I9" s="542"/>
      <c r="J9" s="542"/>
      <c r="K9" s="542"/>
      <c r="L9" s="542"/>
      <c r="M9" s="542"/>
      <c r="N9" s="54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5" customHeight="1">
      <c r="A10" s="530">
        <f>'Mapa Final'!A10</f>
        <v>1</v>
      </c>
      <c r="B10" s="497" t="str">
        <f>'Mapa Final'!B10</f>
        <v>Incumplimiento del deber de responder a tiempo las QRS</v>
      </c>
      <c r="C10" s="517" t="str">
        <f>'Mapa Final'!C10</f>
        <v>Incumplimiento de las metas establecidas</v>
      </c>
      <c r="D10" s="517"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99" t="str">
        <f>'Mapa Final'!E10</f>
        <v>Falencias la verificación y control de las QRS allegadas en la seccional</v>
      </c>
      <c r="F10" s="533" t="s">
        <v>608</v>
      </c>
      <c r="G10" s="499" t="str">
        <f>'Mapa Final'!G10</f>
        <v>Ejecución y Administración de Procesos</v>
      </c>
      <c r="H10" s="502" t="str">
        <f>'Mapa Final'!I10</f>
        <v>Media</v>
      </c>
      <c r="I10" s="505" t="str">
        <f>'Mapa Final'!L10</f>
        <v>Moderado</v>
      </c>
      <c r="J10" s="508" t="str">
        <f>'Mapa Final'!N10</f>
        <v>Moderado</v>
      </c>
      <c r="K10" s="511" t="str">
        <f>'Mapa Final'!AA10</f>
        <v>Baja</v>
      </c>
      <c r="L10" s="511" t="str">
        <f>'Mapa Final'!AE10</f>
        <v>Moderado</v>
      </c>
      <c r="M10" s="514" t="str">
        <f>'Mapa Final'!AG10</f>
        <v>Moderado</v>
      </c>
      <c r="N10" s="511" t="str">
        <f>'Mapa Final'!AH10</f>
        <v>Aceptar</v>
      </c>
      <c r="O10" s="494" t="s">
        <v>609</v>
      </c>
      <c r="P10" s="557"/>
      <c r="Q10" s="523" t="s">
        <v>615</v>
      </c>
      <c r="R10" s="554">
        <v>44287</v>
      </c>
      <c r="S10" s="554">
        <v>44742</v>
      </c>
      <c r="T10" s="527" t="s">
        <v>622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531"/>
      <c r="B11" s="552"/>
      <c r="C11" s="518"/>
      <c r="D11" s="518"/>
      <c r="E11" s="500"/>
      <c r="F11" s="534"/>
      <c r="G11" s="500"/>
      <c r="H11" s="503"/>
      <c r="I11" s="506"/>
      <c r="J11" s="509"/>
      <c r="K11" s="512"/>
      <c r="L11" s="512"/>
      <c r="M11" s="515"/>
      <c r="N11" s="512"/>
      <c r="O11" s="495"/>
      <c r="P11" s="558"/>
      <c r="Q11" s="495"/>
      <c r="R11" s="555"/>
      <c r="S11" s="555"/>
      <c r="T11" s="52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531"/>
      <c r="B12" s="552"/>
      <c r="C12" s="518"/>
      <c r="D12" s="518"/>
      <c r="E12" s="500"/>
      <c r="F12" s="534"/>
      <c r="G12" s="500"/>
      <c r="H12" s="503"/>
      <c r="I12" s="506"/>
      <c r="J12" s="509"/>
      <c r="K12" s="512"/>
      <c r="L12" s="512"/>
      <c r="M12" s="515"/>
      <c r="N12" s="512"/>
      <c r="O12" s="495"/>
      <c r="P12" s="558"/>
      <c r="Q12" s="495"/>
      <c r="R12" s="555"/>
      <c r="S12" s="555"/>
      <c r="T12" s="52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531"/>
      <c r="B13" s="552"/>
      <c r="C13" s="518"/>
      <c r="D13" s="518"/>
      <c r="E13" s="500"/>
      <c r="F13" s="534"/>
      <c r="G13" s="500"/>
      <c r="H13" s="503"/>
      <c r="I13" s="506"/>
      <c r="J13" s="509"/>
      <c r="K13" s="512"/>
      <c r="L13" s="512"/>
      <c r="M13" s="515"/>
      <c r="N13" s="512"/>
      <c r="O13" s="495"/>
      <c r="P13" s="558"/>
      <c r="Q13" s="495"/>
      <c r="R13" s="555"/>
      <c r="S13" s="555"/>
      <c r="T13" s="52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38.5" customHeight="1" thickBot="1">
      <c r="A14" s="532"/>
      <c r="B14" s="553"/>
      <c r="C14" s="519"/>
      <c r="D14" s="519"/>
      <c r="E14" s="501"/>
      <c r="F14" s="535"/>
      <c r="G14" s="501"/>
      <c r="H14" s="504"/>
      <c r="I14" s="507"/>
      <c r="J14" s="510"/>
      <c r="K14" s="513"/>
      <c r="L14" s="513"/>
      <c r="M14" s="516"/>
      <c r="N14" s="513"/>
      <c r="O14" s="496"/>
      <c r="P14" s="559"/>
      <c r="Q14" s="496"/>
      <c r="R14" s="556"/>
      <c r="S14" s="556"/>
      <c r="T14" s="52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5" customHeight="1">
      <c r="A15" s="530">
        <f>'Mapa Final'!A16</f>
        <v>2</v>
      </c>
      <c r="B15" s="497" t="str">
        <f>'Mapa Final'!B16</f>
        <v>Incumplimiento de las actividades establecidadas en la matriz de comunicaciones</v>
      </c>
      <c r="C15" s="517" t="str">
        <f>'Mapa Final'!C16</f>
        <v>Incumplimiento de las metas establecidas</v>
      </c>
      <c r="D15" s="517"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99" t="str">
        <f>'Mapa Final'!E16</f>
        <v xml:space="preserve">Falencias en la planeación y seguimiento de las actividades programadas en la matriz de comunicaciones </v>
      </c>
      <c r="F15" s="533" t="s">
        <v>611</v>
      </c>
      <c r="G15" s="499" t="str">
        <f>'Mapa Final'!G16</f>
        <v>Ejecución y Administración de Procesos</v>
      </c>
      <c r="H15" s="502" t="str">
        <f>'Mapa Final'!I16</f>
        <v>Baja</v>
      </c>
      <c r="I15" s="505" t="str">
        <f>'Mapa Final'!L16</f>
        <v>Menor</v>
      </c>
      <c r="J15" s="508" t="str">
        <f>'Mapa Final'!N16</f>
        <v>Moderado</v>
      </c>
      <c r="K15" s="511" t="str">
        <f>'Mapa Final'!AA16</f>
        <v>Baja</v>
      </c>
      <c r="L15" s="511" t="str">
        <f>'Mapa Final'!AE16</f>
        <v>Menor</v>
      </c>
      <c r="M15" s="514" t="str">
        <f>'Mapa Final'!AG16</f>
        <v>Moderado</v>
      </c>
      <c r="N15" s="511" t="str">
        <f>'Mapa Final'!AH16</f>
        <v>Aceptar</v>
      </c>
      <c r="O15" s="494" t="s">
        <v>623</v>
      </c>
      <c r="P15" s="557"/>
      <c r="Q15" s="523" t="s">
        <v>615</v>
      </c>
      <c r="R15" s="554">
        <v>44287</v>
      </c>
      <c r="S15" s="554">
        <v>44742</v>
      </c>
      <c r="T15" s="527" t="s">
        <v>624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531"/>
      <c r="B16" s="552"/>
      <c r="C16" s="518"/>
      <c r="D16" s="518"/>
      <c r="E16" s="500"/>
      <c r="F16" s="534"/>
      <c r="G16" s="500"/>
      <c r="H16" s="503"/>
      <c r="I16" s="506"/>
      <c r="J16" s="509"/>
      <c r="K16" s="512"/>
      <c r="L16" s="512"/>
      <c r="M16" s="515"/>
      <c r="N16" s="512"/>
      <c r="O16" s="495"/>
      <c r="P16" s="558"/>
      <c r="Q16" s="495"/>
      <c r="R16" s="555"/>
      <c r="S16" s="555"/>
      <c r="T16" s="52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531"/>
      <c r="B17" s="552"/>
      <c r="C17" s="518"/>
      <c r="D17" s="518"/>
      <c r="E17" s="500"/>
      <c r="F17" s="534"/>
      <c r="G17" s="500"/>
      <c r="H17" s="503"/>
      <c r="I17" s="506"/>
      <c r="J17" s="509"/>
      <c r="K17" s="512"/>
      <c r="L17" s="512"/>
      <c r="M17" s="515"/>
      <c r="N17" s="512"/>
      <c r="O17" s="495"/>
      <c r="P17" s="558"/>
      <c r="Q17" s="495"/>
      <c r="R17" s="555"/>
      <c r="S17" s="555"/>
      <c r="T17" s="52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531"/>
      <c r="B18" s="552"/>
      <c r="C18" s="518"/>
      <c r="D18" s="518"/>
      <c r="E18" s="500"/>
      <c r="F18" s="534"/>
      <c r="G18" s="500"/>
      <c r="H18" s="503"/>
      <c r="I18" s="506"/>
      <c r="J18" s="509"/>
      <c r="K18" s="512"/>
      <c r="L18" s="512"/>
      <c r="M18" s="515"/>
      <c r="N18" s="512"/>
      <c r="O18" s="495"/>
      <c r="P18" s="558"/>
      <c r="Q18" s="495"/>
      <c r="R18" s="555"/>
      <c r="S18" s="555"/>
      <c r="T18" s="52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255.75" customHeight="1" thickBot="1">
      <c r="A19" s="532"/>
      <c r="B19" s="553"/>
      <c r="C19" s="519"/>
      <c r="D19" s="519"/>
      <c r="E19" s="501"/>
      <c r="F19" s="535"/>
      <c r="G19" s="501"/>
      <c r="H19" s="504"/>
      <c r="I19" s="507"/>
      <c r="J19" s="510"/>
      <c r="K19" s="513"/>
      <c r="L19" s="513"/>
      <c r="M19" s="516"/>
      <c r="N19" s="513"/>
      <c r="O19" s="496"/>
      <c r="P19" s="559"/>
      <c r="Q19" s="496"/>
      <c r="R19" s="556"/>
      <c r="S19" s="556"/>
      <c r="T19" s="52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0">
        <f>'Mapa Final'!A22</f>
        <v>3</v>
      </c>
      <c r="B20" s="497" t="str">
        <f>'Mapa Final'!B22</f>
        <v>Corrupción</v>
      </c>
      <c r="C20" s="517" t="str">
        <f>'Mapa Final'!C22</f>
        <v>Reputacional(Corrupción)</v>
      </c>
      <c r="D20" s="517"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Final'!E22</f>
        <v>Carencia de transparencia, imparcialidad, moralidad y ética Judicial</v>
      </c>
      <c r="F20" s="533" t="str">
        <f>'Mapa Final'!F22</f>
        <v xml:space="preserve">Posibilidad de actos indebidos de  los servidores judiciales debido a la carencia de transparencia, imparcialidad, moralidad y ética Judicial </v>
      </c>
      <c r="G20" s="499" t="str">
        <f>'Mapa Final'!G22</f>
        <v>Fraude Interno</v>
      </c>
      <c r="H20" s="502" t="str">
        <f>'Mapa Final'!I22</f>
        <v>Baja</v>
      </c>
      <c r="I20" s="505" t="str">
        <f>'Mapa Final'!L22</f>
        <v>Menor</v>
      </c>
      <c r="J20" s="508" t="str">
        <f>'Mapa Final'!N22</f>
        <v>Moderado</v>
      </c>
      <c r="K20" s="511" t="str">
        <f>'Mapa Final'!AA22</f>
        <v>Baja</v>
      </c>
      <c r="L20" s="511" t="str">
        <f>'Mapa Final'!AE22</f>
        <v>Menor</v>
      </c>
      <c r="M20" s="514" t="str">
        <f>'Mapa Final'!AG22</f>
        <v>Moderado</v>
      </c>
      <c r="N20" s="511" t="str">
        <f>'Mapa Final'!AH22</f>
        <v>Aceptar</v>
      </c>
      <c r="O20" s="494" t="s">
        <v>625</v>
      </c>
      <c r="P20" s="520"/>
      <c r="Q20" s="523" t="s">
        <v>615</v>
      </c>
      <c r="R20" s="554">
        <v>44287</v>
      </c>
      <c r="S20" s="554">
        <v>44742</v>
      </c>
      <c r="T20" s="527" t="s">
        <v>626</v>
      </c>
      <c r="U20" s="35"/>
      <c r="V20" s="35"/>
    </row>
    <row r="21" spans="1:176">
      <c r="A21" s="531"/>
      <c r="B21" s="552"/>
      <c r="C21" s="518"/>
      <c r="D21" s="518"/>
      <c r="E21" s="500"/>
      <c r="F21" s="534"/>
      <c r="G21" s="500"/>
      <c r="H21" s="503"/>
      <c r="I21" s="506"/>
      <c r="J21" s="509"/>
      <c r="K21" s="512"/>
      <c r="L21" s="512"/>
      <c r="M21" s="515"/>
      <c r="N21" s="512"/>
      <c r="O21" s="555"/>
      <c r="P21" s="521"/>
      <c r="Q21" s="495"/>
      <c r="R21" s="555"/>
      <c r="S21" s="555"/>
      <c r="T21" s="528"/>
      <c r="U21" s="35"/>
      <c r="V21" s="35"/>
    </row>
    <row r="22" spans="1:176">
      <c r="A22" s="531"/>
      <c r="B22" s="552"/>
      <c r="C22" s="518"/>
      <c r="D22" s="518"/>
      <c r="E22" s="500"/>
      <c r="F22" s="534"/>
      <c r="G22" s="500"/>
      <c r="H22" s="503"/>
      <c r="I22" s="506"/>
      <c r="J22" s="509"/>
      <c r="K22" s="512"/>
      <c r="L22" s="512"/>
      <c r="M22" s="515"/>
      <c r="N22" s="512"/>
      <c r="O22" s="555"/>
      <c r="P22" s="521"/>
      <c r="Q22" s="495"/>
      <c r="R22" s="555"/>
      <c r="S22" s="555"/>
      <c r="T22" s="528"/>
      <c r="U22" s="35"/>
      <c r="V22" s="35"/>
    </row>
    <row r="23" spans="1:176">
      <c r="A23" s="531"/>
      <c r="B23" s="552"/>
      <c r="C23" s="518"/>
      <c r="D23" s="518"/>
      <c r="E23" s="500"/>
      <c r="F23" s="534"/>
      <c r="G23" s="500"/>
      <c r="H23" s="503"/>
      <c r="I23" s="506"/>
      <c r="J23" s="509"/>
      <c r="K23" s="512"/>
      <c r="L23" s="512"/>
      <c r="M23" s="515"/>
      <c r="N23" s="512"/>
      <c r="O23" s="555"/>
      <c r="P23" s="521"/>
      <c r="Q23" s="495"/>
      <c r="R23" s="555"/>
      <c r="S23" s="555"/>
      <c r="T23" s="528"/>
      <c r="U23" s="35"/>
      <c r="V23" s="35"/>
    </row>
    <row r="24" spans="1:176" ht="307.5" customHeight="1" thickBot="1">
      <c r="A24" s="532"/>
      <c r="B24" s="553"/>
      <c r="C24" s="519"/>
      <c r="D24" s="519"/>
      <c r="E24" s="501"/>
      <c r="F24" s="535"/>
      <c r="G24" s="501"/>
      <c r="H24" s="504"/>
      <c r="I24" s="507"/>
      <c r="J24" s="510"/>
      <c r="K24" s="513"/>
      <c r="L24" s="513"/>
      <c r="M24" s="516"/>
      <c r="N24" s="513"/>
      <c r="O24" s="556"/>
      <c r="P24" s="522"/>
      <c r="Q24" s="496"/>
      <c r="R24" s="556"/>
      <c r="S24" s="556"/>
      <c r="T24" s="529"/>
      <c r="U24" s="35"/>
      <c r="V24" s="35"/>
    </row>
    <row r="25" spans="1:176" ht="15" customHeight="1">
      <c r="A25" s="530">
        <f>'Mapa Final'!A26</f>
        <v>4</v>
      </c>
      <c r="B25" s="497" t="str">
        <f>'Mapa Final'!B26</f>
        <v>Interrupción o demora en el proceso de 
Comunicación institucional</v>
      </c>
      <c r="C25" s="517" t="str">
        <f>'Mapa Final'!C26</f>
        <v>Incumplimiento de las metas establecidas</v>
      </c>
      <c r="D25" s="517" t="str">
        <f>'Mapa Final'!D26</f>
        <v xml:space="preserve">1. Paros/movilizaciones que afectan el proceso
2. Disturbios o hechos violentos
3.Decreto de estado de emergencia económica y social
4.Emergencias Ambientales
6. Fallas técnologicas </v>
      </c>
      <c r="E25" s="499" t="str">
        <f>'Mapa Final'!E26</f>
        <v>Sucesos de fuerza mayor que imposibilitan el cumplimiento de las actividades asociadas al proceso</v>
      </c>
      <c r="F25" s="533" t="s">
        <v>617</v>
      </c>
      <c r="G25" s="499" t="str">
        <f>'Mapa Final'!G26</f>
        <v>Usuarios, productos y prácticas organizacionales</v>
      </c>
      <c r="H25" s="502" t="str">
        <f>'Mapa Final'!I26</f>
        <v>Media</v>
      </c>
      <c r="I25" s="505" t="str">
        <f>'Mapa Final'!L26</f>
        <v>Moderado</v>
      </c>
      <c r="J25" s="508" t="str">
        <f>'Mapa Final'!N26</f>
        <v>Moderado</v>
      </c>
      <c r="K25" s="511" t="str">
        <f>'Mapa Final'!AA26</f>
        <v>Baja</v>
      </c>
      <c r="L25" s="511" t="str">
        <f>'Mapa Final'!AE26</f>
        <v>Moderado</v>
      </c>
      <c r="M25" s="514" t="str">
        <f>'Mapa Final'!AG26</f>
        <v>Moderado</v>
      </c>
      <c r="N25" s="511" t="str">
        <f>'Mapa Final'!AH26</f>
        <v>Aceptar</v>
      </c>
      <c r="O25" s="494" t="s">
        <v>618</v>
      </c>
      <c r="P25" s="520"/>
      <c r="Q25" s="523" t="s">
        <v>615</v>
      </c>
      <c r="R25" s="554">
        <v>44287</v>
      </c>
      <c r="S25" s="554">
        <v>44742</v>
      </c>
      <c r="T25" s="527" t="s">
        <v>627</v>
      </c>
    </row>
    <row r="26" spans="1:176">
      <c r="A26" s="531"/>
      <c r="B26" s="552"/>
      <c r="C26" s="518"/>
      <c r="D26" s="518"/>
      <c r="E26" s="500"/>
      <c r="F26" s="534"/>
      <c r="G26" s="500"/>
      <c r="H26" s="503"/>
      <c r="I26" s="506"/>
      <c r="J26" s="509"/>
      <c r="K26" s="512"/>
      <c r="L26" s="512"/>
      <c r="M26" s="515"/>
      <c r="N26" s="512"/>
      <c r="O26" s="495"/>
      <c r="P26" s="521"/>
      <c r="Q26" s="495"/>
      <c r="R26" s="555"/>
      <c r="S26" s="555"/>
      <c r="T26" s="528"/>
    </row>
    <row r="27" spans="1:176">
      <c r="A27" s="531"/>
      <c r="B27" s="552"/>
      <c r="C27" s="518"/>
      <c r="D27" s="518"/>
      <c r="E27" s="500"/>
      <c r="F27" s="534"/>
      <c r="G27" s="500"/>
      <c r="H27" s="503"/>
      <c r="I27" s="506"/>
      <c r="J27" s="509"/>
      <c r="K27" s="512"/>
      <c r="L27" s="512"/>
      <c r="M27" s="515"/>
      <c r="N27" s="512"/>
      <c r="O27" s="495"/>
      <c r="P27" s="521"/>
      <c r="Q27" s="495"/>
      <c r="R27" s="555"/>
      <c r="S27" s="555"/>
      <c r="T27" s="528"/>
    </row>
    <row r="28" spans="1:176">
      <c r="A28" s="531"/>
      <c r="B28" s="552"/>
      <c r="C28" s="518"/>
      <c r="D28" s="518"/>
      <c r="E28" s="500"/>
      <c r="F28" s="534"/>
      <c r="G28" s="500"/>
      <c r="H28" s="503"/>
      <c r="I28" s="506"/>
      <c r="J28" s="509"/>
      <c r="K28" s="512"/>
      <c r="L28" s="512"/>
      <c r="M28" s="515"/>
      <c r="N28" s="512"/>
      <c r="O28" s="495"/>
      <c r="P28" s="521"/>
      <c r="Q28" s="495"/>
      <c r="R28" s="555"/>
      <c r="S28" s="555"/>
      <c r="T28" s="528"/>
    </row>
    <row r="29" spans="1:176" ht="277.5" customHeight="1" thickBot="1">
      <c r="A29" s="532"/>
      <c r="B29" s="553"/>
      <c r="C29" s="519"/>
      <c r="D29" s="519"/>
      <c r="E29" s="501"/>
      <c r="F29" s="535"/>
      <c r="G29" s="501"/>
      <c r="H29" s="504"/>
      <c r="I29" s="507"/>
      <c r="J29" s="510"/>
      <c r="K29" s="513"/>
      <c r="L29" s="513"/>
      <c r="M29" s="516"/>
      <c r="N29" s="513"/>
      <c r="O29" s="496"/>
      <c r="P29" s="522"/>
      <c r="Q29" s="496"/>
      <c r="R29" s="556"/>
      <c r="S29" s="556"/>
      <c r="T29" s="529"/>
    </row>
  </sheetData>
  <mergeCells count="99">
    <mergeCell ref="M10:M14"/>
    <mergeCell ref="N10:N14"/>
    <mergeCell ref="B10:B14"/>
    <mergeCell ref="O7:O8"/>
    <mergeCell ref="P7:Q7"/>
    <mergeCell ref="H7:J7"/>
    <mergeCell ref="K7:M7"/>
    <mergeCell ref="N7:N8"/>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F10:F14"/>
    <mergeCell ref="G10:G14"/>
    <mergeCell ref="A6:C6"/>
    <mergeCell ref="D6:N6"/>
    <mergeCell ref="J10:J14"/>
    <mergeCell ref="K10:K14"/>
    <mergeCell ref="L10:L14"/>
    <mergeCell ref="O20:O24"/>
    <mergeCell ref="P20:P24"/>
    <mergeCell ref="Q20:Q24"/>
    <mergeCell ref="R20:R24"/>
    <mergeCell ref="S20:S24"/>
    <mergeCell ref="K20:K24"/>
    <mergeCell ref="L20:L24"/>
    <mergeCell ref="M20:M24"/>
    <mergeCell ref="D20:D24"/>
    <mergeCell ref="E20:E24"/>
    <mergeCell ref="F20:F24"/>
    <mergeCell ref="G20:G24"/>
    <mergeCell ref="H20:H24"/>
    <mergeCell ref="T25:T29"/>
    <mergeCell ref="N25:N29"/>
    <mergeCell ref="O25:O29"/>
    <mergeCell ref="P25:P29"/>
    <mergeCell ref="Q25:Q29"/>
    <mergeCell ref="R25:R29"/>
    <mergeCell ref="S25:S29"/>
    <mergeCell ref="M25:M29"/>
    <mergeCell ref="A25:A29"/>
    <mergeCell ref="C25:C29"/>
    <mergeCell ref="B20:B24"/>
    <mergeCell ref="B25:B29"/>
    <mergeCell ref="D25:D29"/>
    <mergeCell ref="E25:E29"/>
    <mergeCell ref="F25:F29"/>
    <mergeCell ref="G25:G29"/>
    <mergeCell ref="H25:H29"/>
    <mergeCell ref="I25:I29"/>
    <mergeCell ref="J25:J29"/>
    <mergeCell ref="K25:K29"/>
    <mergeCell ref="L25:L29"/>
    <mergeCell ref="I20:I24"/>
    <mergeCell ref="J20:J24"/>
  </mergeCells>
  <conditionalFormatting sqref="D8:G8 H7 H30:J1048576 A7:B7">
    <cfRule type="containsText" dxfId="1355" priority="721" operator="containsText" text="3- Moderado">
      <formula>NOT(ISERROR(SEARCH("3- Moderado",A7)))</formula>
    </cfRule>
    <cfRule type="containsText" dxfId="1354" priority="722" operator="containsText" text="6- Moderado">
      <formula>NOT(ISERROR(SEARCH("6- Moderado",A7)))</formula>
    </cfRule>
    <cfRule type="containsText" dxfId="1353" priority="723" operator="containsText" text="4- Moderado">
      <formula>NOT(ISERROR(SEARCH("4- Moderado",A7)))</formula>
    </cfRule>
    <cfRule type="containsText" dxfId="1352" priority="724" operator="containsText" text="3- Bajo">
      <formula>NOT(ISERROR(SEARCH("3- Bajo",A7)))</formula>
    </cfRule>
    <cfRule type="containsText" dxfId="1351" priority="725" operator="containsText" text="4- Bajo">
      <formula>NOT(ISERROR(SEARCH("4- Bajo",A7)))</formula>
    </cfRule>
    <cfRule type="containsText" dxfId="1350" priority="726" operator="containsText" text="1- Bajo">
      <formula>NOT(ISERROR(SEARCH("1- Bajo",A7)))</formula>
    </cfRule>
  </conditionalFormatting>
  <conditionalFormatting sqref="H8:J8">
    <cfRule type="containsText" dxfId="1349" priority="714" operator="containsText" text="3- Moderado">
      <formula>NOT(ISERROR(SEARCH("3- Moderado",H8)))</formula>
    </cfRule>
    <cfRule type="containsText" dxfId="1348" priority="715" operator="containsText" text="6- Moderado">
      <formula>NOT(ISERROR(SEARCH("6- Moderado",H8)))</formula>
    </cfRule>
    <cfRule type="containsText" dxfId="1347" priority="716" operator="containsText" text="4- Moderado">
      <formula>NOT(ISERROR(SEARCH("4- Moderado",H8)))</formula>
    </cfRule>
    <cfRule type="containsText" dxfId="1346" priority="717" operator="containsText" text="3- Bajo">
      <formula>NOT(ISERROR(SEARCH("3- Bajo",H8)))</formula>
    </cfRule>
    <cfRule type="containsText" dxfId="1345" priority="718" operator="containsText" text="4- Bajo">
      <formula>NOT(ISERROR(SEARCH("4- Bajo",H8)))</formula>
    </cfRule>
    <cfRule type="containsText" dxfId="1344" priority="720" operator="containsText" text="1- Bajo">
      <formula>NOT(ISERROR(SEARCH("1- Bajo",H8)))</formula>
    </cfRule>
  </conditionalFormatting>
  <conditionalFormatting sqref="J8 J30:J1048576">
    <cfRule type="containsText" dxfId="1343" priority="703" operator="containsText" text="25- Extremo">
      <formula>NOT(ISERROR(SEARCH("25- Extremo",J8)))</formula>
    </cfRule>
    <cfRule type="containsText" dxfId="1342" priority="704" operator="containsText" text="20- Extremo">
      <formula>NOT(ISERROR(SEARCH("20- Extremo",J8)))</formula>
    </cfRule>
    <cfRule type="containsText" dxfId="1341" priority="705" operator="containsText" text="15- Extremo">
      <formula>NOT(ISERROR(SEARCH("15- Extremo",J8)))</formula>
    </cfRule>
    <cfRule type="containsText" dxfId="1340" priority="706" operator="containsText" text="10- Extremo">
      <formula>NOT(ISERROR(SEARCH("10- Extremo",J8)))</formula>
    </cfRule>
    <cfRule type="containsText" dxfId="1339" priority="707" operator="containsText" text="5- Extremo">
      <formula>NOT(ISERROR(SEARCH("5- Extremo",J8)))</formula>
    </cfRule>
    <cfRule type="containsText" dxfId="1338" priority="708" operator="containsText" text="12- Alto">
      <formula>NOT(ISERROR(SEARCH("12- Alto",J8)))</formula>
    </cfRule>
    <cfRule type="containsText" dxfId="1337" priority="709" operator="containsText" text="10- Alto">
      <formula>NOT(ISERROR(SEARCH("10- Alto",J8)))</formula>
    </cfRule>
    <cfRule type="containsText" dxfId="1336" priority="710" operator="containsText" text="9- Alto">
      <formula>NOT(ISERROR(SEARCH("9- Alto",J8)))</formula>
    </cfRule>
    <cfRule type="containsText" dxfId="1335" priority="711" operator="containsText" text="8- Alto">
      <formula>NOT(ISERROR(SEARCH("8- Alto",J8)))</formula>
    </cfRule>
    <cfRule type="containsText" dxfId="1334" priority="712" operator="containsText" text="5- Alto">
      <formula>NOT(ISERROR(SEARCH("5- Alto",J8)))</formula>
    </cfRule>
    <cfRule type="containsText" dxfId="1333" priority="713" operator="containsText" text="4- Alto">
      <formula>NOT(ISERROR(SEARCH("4- Alto",J8)))</formula>
    </cfRule>
    <cfRule type="containsText" dxfId="1332" priority="719" operator="containsText" text="2- Bajo">
      <formula>NOT(ISERROR(SEARCH("2- Bajo",J8)))</formula>
    </cfRule>
  </conditionalFormatting>
  <conditionalFormatting sqref="K10:L10 K15:L15 K20:L20">
    <cfRule type="containsText" dxfId="1331" priority="697" operator="containsText" text="3- Moderado">
      <formula>NOT(ISERROR(SEARCH("3- Moderado",K10)))</formula>
    </cfRule>
    <cfRule type="containsText" dxfId="1330" priority="698" operator="containsText" text="6- Moderado">
      <formula>NOT(ISERROR(SEARCH("6- Moderado",K10)))</formula>
    </cfRule>
    <cfRule type="containsText" dxfId="1329" priority="699" operator="containsText" text="4- Moderado">
      <formula>NOT(ISERROR(SEARCH("4- Moderado",K10)))</formula>
    </cfRule>
    <cfRule type="containsText" dxfId="1328" priority="700" operator="containsText" text="3- Bajo">
      <formula>NOT(ISERROR(SEARCH("3- Bajo",K10)))</formula>
    </cfRule>
    <cfRule type="containsText" dxfId="1327" priority="701" operator="containsText" text="4- Bajo">
      <formula>NOT(ISERROR(SEARCH("4- Bajo",K10)))</formula>
    </cfRule>
    <cfRule type="containsText" dxfId="1326" priority="702" operator="containsText" text="1- Bajo">
      <formula>NOT(ISERROR(SEARCH("1- Bajo",K10)))</formula>
    </cfRule>
  </conditionalFormatting>
  <conditionalFormatting sqref="H10:I10 H15:I15 H20:I20">
    <cfRule type="containsText" dxfId="1325" priority="691" operator="containsText" text="3- Moderado">
      <formula>NOT(ISERROR(SEARCH("3- Moderado",H10)))</formula>
    </cfRule>
    <cfRule type="containsText" dxfId="1324" priority="692" operator="containsText" text="6- Moderado">
      <formula>NOT(ISERROR(SEARCH("6- Moderado",H10)))</formula>
    </cfRule>
    <cfRule type="containsText" dxfId="1323" priority="693" operator="containsText" text="4- Moderado">
      <formula>NOT(ISERROR(SEARCH("4- Moderado",H10)))</formula>
    </cfRule>
    <cfRule type="containsText" dxfId="1322" priority="694" operator="containsText" text="3- Bajo">
      <formula>NOT(ISERROR(SEARCH("3- Bajo",H10)))</formula>
    </cfRule>
    <cfRule type="containsText" dxfId="1321" priority="695" operator="containsText" text="4- Bajo">
      <formula>NOT(ISERROR(SEARCH("4- Bajo",H10)))</formula>
    </cfRule>
    <cfRule type="containsText" dxfId="1320" priority="696" operator="containsText" text="1- Bajo">
      <formula>NOT(ISERROR(SEARCH("1- Bajo",H10)))</formula>
    </cfRule>
  </conditionalFormatting>
  <conditionalFormatting sqref="A10:E10 E15 A15:B15 B20 B25">
    <cfRule type="containsText" dxfId="1319" priority="685" operator="containsText" text="3- Moderado">
      <formula>NOT(ISERROR(SEARCH("3- Moderado",A10)))</formula>
    </cfRule>
    <cfRule type="containsText" dxfId="1318" priority="686" operator="containsText" text="6- Moderado">
      <formula>NOT(ISERROR(SEARCH("6- Moderado",A10)))</formula>
    </cfRule>
    <cfRule type="containsText" dxfId="1317" priority="687" operator="containsText" text="4- Moderado">
      <formula>NOT(ISERROR(SEARCH("4- Moderado",A10)))</formula>
    </cfRule>
    <cfRule type="containsText" dxfId="1316" priority="688" operator="containsText" text="3- Bajo">
      <formula>NOT(ISERROR(SEARCH("3- Bajo",A10)))</formula>
    </cfRule>
    <cfRule type="containsText" dxfId="1315" priority="689" operator="containsText" text="4- Bajo">
      <formula>NOT(ISERROR(SEARCH("4- Bajo",A10)))</formula>
    </cfRule>
    <cfRule type="containsText" dxfId="1314" priority="690" operator="containsText" text="1- Bajo">
      <formula>NOT(ISERROR(SEARCH("1- Bajo",A10)))</formula>
    </cfRule>
  </conditionalFormatting>
  <conditionalFormatting sqref="G10 G15">
    <cfRule type="containsText" dxfId="1313" priority="679" operator="containsText" text="3- Moderado">
      <formula>NOT(ISERROR(SEARCH("3- Moderado",G10)))</formula>
    </cfRule>
    <cfRule type="containsText" dxfId="1312" priority="680" operator="containsText" text="6- Moderado">
      <formula>NOT(ISERROR(SEARCH("6- Moderado",G10)))</formula>
    </cfRule>
    <cfRule type="containsText" dxfId="1311" priority="681" operator="containsText" text="4- Moderado">
      <formula>NOT(ISERROR(SEARCH("4- Moderado",G10)))</formula>
    </cfRule>
    <cfRule type="containsText" dxfId="1310" priority="682" operator="containsText" text="3- Bajo">
      <formula>NOT(ISERROR(SEARCH("3- Bajo",G10)))</formula>
    </cfRule>
    <cfRule type="containsText" dxfId="1309" priority="683" operator="containsText" text="4- Bajo">
      <formula>NOT(ISERROR(SEARCH("4- Bajo",G10)))</formula>
    </cfRule>
    <cfRule type="containsText" dxfId="1308" priority="684" operator="containsText" text="1- Bajo">
      <formula>NOT(ISERROR(SEARCH("1- Bajo",G10)))</formula>
    </cfRule>
  </conditionalFormatting>
  <conditionalFormatting sqref="K8">
    <cfRule type="containsText" dxfId="1307" priority="673" operator="containsText" text="3- Moderado">
      <formula>NOT(ISERROR(SEARCH("3- Moderado",K8)))</formula>
    </cfRule>
    <cfRule type="containsText" dxfId="1306" priority="674" operator="containsText" text="6- Moderado">
      <formula>NOT(ISERROR(SEARCH("6- Moderado",K8)))</formula>
    </cfRule>
    <cfRule type="containsText" dxfId="1305" priority="675" operator="containsText" text="4- Moderado">
      <formula>NOT(ISERROR(SEARCH("4- Moderado",K8)))</formula>
    </cfRule>
    <cfRule type="containsText" dxfId="1304" priority="676" operator="containsText" text="3- Bajo">
      <formula>NOT(ISERROR(SEARCH("3- Bajo",K8)))</formula>
    </cfRule>
    <cfRule type="containsText" dxfId="1303" priority="677" operator="containsText" text="4- Bajo">
      <formula>NOT(ISERROR(SEARCH("4- Bajo",K8)))</formula>
    </cfRule>
    <cfRule type="containsText" dxfId="1302" priority="678" operator="containsText" text="1- Bajo">
      <formula>NOT(ISERROR(SEARCH("1- Bajo",K8)))</formula>
    </cfRule>
  </conditionalFormatting>
  <conditionalFormatting sqref="L8">
    <cfRule type="containsText" dxfId="1301" priority="667" operator="containsText" text="3- Moderado">
      <formula>NOT(ISERROR(SEARCH("3- Moderado",L8)))</formula>
    </cfRule>
    <cfRule type="containsText" dxfId="1300" priority="668" operator="containsText" text="6- Moderado">
      <formula>NOT(ISERROR(SEARCH("6- Moderado",L8)))</formula>
    </cfRule>
    <cfRule type="containsText" dxfId="1299" priority="669" operator="containsText" text="4- Moderado">
      <formula>NOT(ISERROR(SEARCH("4- Moderado",L8)))</formula>
    </cfRule>
    <cfRule type="containsText" dxfId="1298" priority="670" operator="containsText" text="3- Bajo">
      <formula>NOT(ISERROR(SEARCH("3- Bajo",L8)))</formula>
    </cfRule>
    <cfRule type="containsText" dxfId="1297" priority="671" operator="containsText" text="4- Bajo">
      <formula>NOT(ISERROR(SEARCH("4- Bajo",L8)))</formula>
    </cfRule>
    <cfRule type="containsText" dxfId="1296" priority="672" operator="containsText" text="1- Bajo">
      <formula>NOT(ISERROR(SEARCH("1- Bajo",L8)))</formula>
    </cfRule>
  </conditionalFormatting>
  <conditionalFormatting sqref="M8">
    <cfRule type="containsText" dxfId="1295" priority="661" operator="containsText" text="3- Moderado">
      <formula>NOT(ISERROR(SEARCH("3- Moderado",M8)))</formula>
    </cfRule>
    <cfRule type="containsText" dxfId="1294" priority="662" operator="containsText" text="6- Moderado">
      <formula>NOT(ISERROR(SEARCH("6- Moderado",M8)))</formula>
    </cfRule>
    <cfRule type="containsText" dxfId="1293" priority="663" operator="containsText" text="4- Moderado">
      <formula>NOT(ISERROR(SEARCH("4- Moderado",M8)))</formula>
    </cfRule>
    <cfRule type="containsText" dxfId="1292" priority="664" operator="containsText" text="3- Bajo">
      <formula>NOT(ISERROR(SEARCH("3- Bajo",M8)))</formula>
    </cfRule>
    <cfRule type="containsText" dxfId="1291" priority="665" operator="containsText" text="4- Bajo">
      <formula>NOT(ISERROR(SEARCH("4- Bajo",M8)))</formula>
    </cfRule>
    <cfRule type="containsText" dxfId="1290" priority="666" operator="containsText" text="1- Bajo">
      <formula>NOT(ISERROR(SEARCH("1- Bajo",M8)))</formula>
    </cfRule>
  </conditionalFormatting>
  <conditionalFormatting sqref="J10:J24">
    <cfRule type="containsText" dxfId="1289" priority="656" operator="containsText" text="Bajo">
      <formula>NOT(ISERROR(SEARCH("Bajo",J10)))</formula>
    </cfRule>
    <cfRule type="containsText" dxfId="1288" priority="657" operator="containsText" text="Moderado">
      <formula>NOT(ISERROR(SEARCH("Moderado",J10)))</formula>
    </cfRule>
    <cfRule type="containsText" dxfId="1287" priority="658" operator="containsText" text="Alto">
      <formula>NOT(ISERROR(SEARCH("Alto",J10)))</formula>
    </cfRule>
    <cfRule type="containsText" dxfId="1286" priority="659" operator="containsText" text="Extremo">
      <formula>NOT(ISERROR(SEARCH("Extremo",J10)))</formula>
    </cfRule>
    <cfRule type="colorScale" priority="660">
      <colorScale>
        <cfvo type="min"/>
        <cfvo type="max"/>
        <color rgb="FFFF7128"/>
        <color rgb="FFFFEF9C"/>
      </colorScale>
    </cfRule>
  </conditionalFormatting>
  <conditionalFormatting sqref="M10:M24">
    <cfRule type="containsText" dxfId="1285" priority="591" operator="containsText" text="Moderado">
      <formula>NOT(ISERROR(SEARCH("Moderado",M10)))</formula>
    </cfRule>
    <cfRule type="containsText" dxfId="1284" priority="651" operator="containsText" text="Bajo">
      <formula>NOT(ISERROR(SEARCH("Bajo",M10)))</formula>
    </cfRule>
    <cfRule type="containsText" dxfId="1283" priority="652" operator="containsText" text="Moderado">
      <formula>NOT(ISERROR(SEARCH("Moderado",M10)))</formula>
    </cfRule>
    <cfRule type="containsText" dxfId="1282" priority="653" operator="containsText" text="Alto">
      <formula>NOT(ISERROR(SEARCH("Alto",M10)))</formula>
    </cfRule>
    <cfRule type="containsText" dxfId="1281" priority="654" operator="containsText" text="Extremo">
      <formula>NOT(ISERROR(SEARCH("Extremo",M10)))</formula>
    </cfRule>
    <cfRule type="colorScale" priority="655">
      <colorScale>
        <cfvo type="min"/>
        <cfvo type="max"/>
        <color rgb="FFFF7128"/>
        <color rgb="FFFFEF9C"/>
      </colorScale>
    </cfRule>
  </conditionalFormatting>
  <conditionalFormatting sqref="N10 N15 N20">
    <cfRule type="containsText" dxfId="1280" priority="645" operator="containsText" text="3- Moderado">
      <formula>NOT(ISERROR(SEARCH("3- Moderado",N10)))</formula>
    </cfRule>
    <cfRule type="containsText" dxfId="1279" priority="646" operator="containsText" text="6- Moderado">
      <formula>NOT(ISERROR(SEARCH("6- Moderado",N10)))</formula>
    </cfRule>
    <cfRule type="containsText" dxfId="1278" priority="647" operator="containsText" text="4- Moderado">
      <formula>NOT(ISERROR(SEARCH("4- Moderado",N10)))</formula>
    </cfRule>
    <cfRule type="containsText" dxfId="1277" priority="648" operator="containsText" text="3- Bajo">
      <formula>NOT(ISERROR(SEARCH("3- Bajo",N10)))</formula>
    </cfRule>
    <cfRule type="containsText" dxfId="1276" priority="649" operator="containsText" text="4- Bajo">
      <formula>NOT(ISERROR(SEARCH("4- Bajo",N10)))</formula>
    </cfRule>
    <cfRule type="containsText" dxfId="1275" priority="650" operator="containsText" text="1- Bajo">
      <formula>NOT(ISERROR(SEARCH("1- Bajo",N10)))</formula>
    </cfRule>
  </conditionalFormatting>
  <conditionalFormatting sqref="H10:H24">
    <cfRule type="containsText" dxfId="1274" priority="592" operator="containsText" text="Muy Alta">
      <formula>NOT(ISERROR(SEARCH("Muy Alta",H10)))</formula>
    </cfRule>
    <cfRule type="containsText" dxfId="1273" priority="593" operator="containsText" text="Alta">
      <formula>NOT(ISERROR(SEARCH("Alta",H10)))</formula>
    </cfRule>
    <cfRule type="containsText" dxfId="1272" priority="594" operator="containsText" text="Muy Alta">
      <formula>NOT(ISERROR(SEARCH("Muy Alta",H10)))</formula>
    </cfRule>
    <cfRule type="containsText" dxfId="1271" priority="599" operator="containsText" text="Muy Baja">
      <formula>NOT(ISERROR(SEARCH("Muy Baja",H10)))</formula>
    </cfRule>
    <cfRule type="containsText" dxfId="1270" priority="600" operator="containsText" text="Baja">
      <formula>NOT(ISERROR(SEARCH("Baja",H10)))</formula>
    </cfRule>
    <cfRule type="containsText" dxfId="1269" priority="601" operator="containsText" text="Media">
      <formula>NOT(ISERROR(SEARCH("Media",H10)))</formula>
    </cfRule>
    <cfRule type="containsText" dxfId="1268" priority="602" operator="containsText" text="Alta">
      <formula>NOT(ISERROR(SEARCH("Alta",H10)))</formula>
    </cfRule>
    <cfRule type="containsText" dxfId="1267" priority="604" operator="containsText" text="Muy Alta">
      <formula>NOT(ISERROR(SEARCH("Muy Alta",H10)))</formula>
    </cfRule>
  </conditionalFormatting>
  <conditionalFormatting sqref="I10:I24">
    <cfRule type="containsText" dxfId="1266" priority="595" operator="containsText" text="Catastrófico">
      <formula>NOT(ISERROR(SEARCH("Catastrófico",I10)))</formula>
    </cfRule>
    <cfRule type="containsText" dxfId="1265" priority="596" operator="containsText" text="Mayor">
      <formula>NOT(ISERROR(SEARCH("Mayor",I10)))</formula>
    </cfRule>
    <cfRule type="containsText" dxfId="1264" priority="597" operator="containsText" text="Menor">
      <formula>NOT(ISERROR(SEARCH("Menor",I10)))</formula>
    </cfRule>
    <cfRule type="containsText" dxfId="1263" priority="598" operator="containsText" text="Leve">
      <formula>NOT(ISERROR(SEARCH("Leve",I10)))</formula>
    </cfRule>
    <cfRule type="containsText" dxfId="1262" priority="603" operator="containsText" text="Moderado">
      <formula>NOT(ISERROR(SEARCH("Moderado",I10)))</formula>
    </cfRule>
  </conditionalFormatting>
  <conditionalFormatting sqref="K10:K24">
    <cfRule type="containsText" dxfId="1261" priority="590" operator="containsText" text="Media">
      <formula>NOT(ISERROR(SEARCH("Media",K10)))</formula>
    </cfRule>
  </conditionalFormatting>
  <conditionalFormatting sqref="L10:L24">
    <cfRule type="containsText" dxfId="1260" priority="589" operator="containsText" text="Moderado">
      <formula>NOT(ISERROR(SEARCH("Moderado",L10)))</formula>
    </cfRule>
  </conditionalFormatting>
  <conditionalFormatting sqref="C15">
    <cfRule type="containsText" dxfId="1259" priority="583" operator="containsText" text="3- Moderado">
      <formula>NOT(ISERROR(SEARCH("3- Moderado",C15)))</formula>
    </cfRule>
    <cfRule type="containsText" dxfId="1258" priority="584" operator="containsText" text="6- Moderado">
      <formula>NOT(ISERROR(SEARCH("6- Moderado",C15)))</formula>
    </cfRule>
    <cfRule type="containsText" dxfId="1257" priority="585" operator="containsText" text="4- Moderado">
      <formula>NOT(ISERROR(SEARCH("4- Moderado",C15)))</formula>
    </cfRule>
    <cfRule type="containsText" dxfId="1256" priority="586" operator="containsText" text="3- Bajo">
      <formula>NOT(ISERROR(SEARCH("3- Bajo",C15)))</formula>
    </cfRule>
    <cfRule type="containsText" dxfId="1255" priority="587" operator="containsText" text="4- Bajo">
      <formula>NOT(ISERROR(SEARCH("4- Bajo",C15)))</formula>
    </cfRule>
    <cfRule type="containsText" dxfId="1254" priority="588" operator="containsText" text="1- Bajo">
      <formula>NOT(ISERROR(SEARCH("1- Bajo",C15)))</formula>
    </cfRule>
  </conditionalFormatting>
  <conditionalFormatting sqref="D15">
    <cfRule type="containsText" dxfId="1253" priority="577" operator="containsText" text="3- Moderado">
      <formula>NOT(ISERROR(SEARCH("3- Moderado",D15)))</formula>
    </cfRule>
    <cfRule type="containsText" dxfId="1252" priority="578" operator="containsText" text="6- Moderado">
      <formula>NOT(ISERROR(SEARCH("6- Moderado",D15)))</formula>
    </cfRule>
    <cfRule type="containsText" dxfId="1251" priority="579" operator="containsText" text="4- Moderado">
      <formula>NOT(ISERROR(SEARCH("4- Moderado",D15)))</formula>
    </cfRule>
    <cfRule type="containsText" dxfId="1250" priority="580" operator="containsText" text="3- Bajo">
      <formula>NOT(ISERROR(SEARCH("3- Bajo",D15)))</formula>
    </cfRule>
    <cfRule type="containsText" dxfId="1249" priority="581" operator="containsText" text="4- Bajo">
      <formula>NOT(ISERROR(SEARCH("4- Bajo",D15)))</formula>
    </cfRule>
    <cfRule type="containsText" dxfId="1248" priority="582" operator="containsText" text="1- Bajo">
      <formula>NOT(ISERROR(SEARCH("1- Bajo",D15)))</formula>
    </cfRule>
  </conditionalFormatting>
  <conditionalFormatting sqref="J10:J24">
    <cfRule type="containsText" dxfId="1247" priority="576" operator="containsText" text="Moderado">
      <formula>NOT(ISERROR(SEARCH("Moderado",J10)))</formula>
    </cfRule>
  </conditionalFormatting>
  <conditionalFormatting sqref="J10:J24">
    <cfRule type="containsText" dxfId="1246" priority="574" operator="containsText" text="Bajo">
      <formula>NOT(ISERROR(SEARCH("Bajo",J10)))</formula>
    </cfRule>
    <cfRule type="containsText" dxfId="1245" priority="575" operator="containsText" text="Extremo">
      <formula>NOT(ISERROR(SEARCH("Extremo",J10)))</formula>
    </cfRule>
  </conditionalFormatting>
  <conditionalFormatting sqref="K10:K24">
    <cfRule type="containsText" dxfId="1244" priority="572" operator="containsText" text="Baja">
      <formula>NOT(ISERROR(SEARCH("Baja",K10)))</formula>
    </cfRule>
    <cfRule type="containsText" dxfId="1243" priority="573" operator="containsText" text="Muy Baja">
      <formula>NOT(ISERROR(SEARCH("Muy Baja",K10)))</formula>
    </cfRule>
  </conditionalFormatting>
  <conditionalFormatting sqref="K10:K24">
    <cfRule type="containsText" dxfId="1242" priority="570" operator="containsText" text="Muy Alta">
      <formula>NOT(ISERROR(SEARCH("Muy Alta",K10)))</formula>
    </cfRule>
    <cfRule type="containsText" dxfId="1241" priority="571" operator="containsText" text="Alta">
      <formula>NOT(ISERROR(SEARCH("Alta",K10)))</formula>
    </cfRule>
  </conditionalFormatting>
  <conditionalFormatting sqref="L10:L24">
    <cfRule type="containsText" dxfId="1240" priority="566" operator="containsText" text="Catastrófico">
      <formula>NOT(ISERROR(SEARCH("Catastrófico",L10)))</formula>
    </cfRule>
    <cfRule type="containsText" dxfId="1239" priority="567" operator="containsText" text="Mayor">
      <formula>NOT(ISERROR(SEARCH("Mayor",L10)))</formula>
    </cfRule>
    <cfRule type="containsText" dxfId="1238" priority="568" operator="containsText" text="Menor">
      <formula>NOT(ISERROR(SEARCH("Menor",L10)))</formula>
    </cfRule>
    <cfRule type="containsText" dxfId="1237" priority="569" operator="containsText" text="Leve">
      <formula>NOT(ISERROR(SEARCH("Leve",L10)))</formula>
    </cfRule>
  </conditionalFormatting>
  <conditionalFormatting sqref="A20 E20">
    <cfRule type="containsText" dxfId="1236" priority="560" operator="containsText" text="3- Moderado">
      <formula>NOT(ISERROR(SEARCH("3- Moderado",A20)))</formula>
    </cfRule>
    <cfRule type="containsText" dxfId="1235" priority="561" operator="containsText" text="6- Moderado">
      <formula>NOT(ISERROR(SEARCH("6- Moderado",A20)))</formula>
    </cfRule>
    <cfRule type="containsText" dxfId="1234" priority="562" operator="containsText" text="4- Moderado">
      <formula>NOT(ISERROR(SEARCH("4- Moderado",A20)))</formula>
    </cfRule>
    <cfRule type="containsText" dxfId="1233" priority="563" operator="containsText" text="3- Bajo">
      <formula>NOT(ISERROR(SEARCH("3- Bajo",A20)))</formula>
    </cfRule>
    <cfRule type="containsText" dxfId="1232" priority="564" operator="containsText" text="4- Bajo">
      <formula>NOT(ISERROR(SEARCH("4- Bajo",A20)))</formula>
    </cfRule>
    <cfRule type="containsText" dxfId="1231" priority="565" operator="containsText" text="1- Bajo">
      <formula>NOT(ISERROR(SEARCH("1- Bajo",A20)))</formula>
    </cfRule>
  </conditionalFormatting>
  <conditionalFormatting sqref="G20">
    <cfRule type="containsText" dxfId="1230" priority="554" operator="containsText" text="3- Moderado">
      <formula>NOT(ISERROR(SEARCH("3- Moderado",G20)))</formula>
    </cfRule>
    <cfRule type="containsText" dxfId="1229" priority="555" operator="containsText" text="6- Moderado">
      <formula>NOT(ISERROR(SEARCH("6- Moderado",G20)))</formula>
    </cfRule>
    <cfRule type="containsText" dxfId="1228" priority="556" operator="containsText" text="4- Moderado">
      <formula>NOT(ISERROR(SEARCH("4- Moderado",G20)))</formula>
    </cfRule>
    <cfRule type="containsText" dxfId="1227" priority="557" operator="containsText" text="3- Bajo">
      <formula>NOT(ISERROR(SEARCH("3- Bajo",G20)))</formula>
    </cfRule>
    <cfRule type="containsText" dxfId="1226" priority="558" operator="containsText" text="4- Bajo">
      <formula>NOT(ISERROR(SEARCH("4- Bajo",G20)))</formula>
    </cfRule>
    <cfRule type="containsText" dxfId="1225" priority="559" operator="containsText" text="1- Bajo">
      <formula>NOT(ISERROR(SEARCH("1- Bajo",G20)))</formula>
    </cfRule>
  </conditionalFormatting>
  <conditionalFormatting sqref="C20">
    <cfRule type="containsText" dxfId="1224" priority="548" operator="containsText" text="3- Moderado">
      <formula>NOT(ISERROR(SEARCH("3- Moderado",C20)))</formula>
    </cfRule>
    <cfRule type="containsText" dxfId="1223" priority="549" operator="containsText" text="6- Moderado">
      <formula>NOT(ISERROR(SEARCH("6- Moderado",C20)))</formula>
    </cfRule>
    <cfRule type="containsText" dxfId="1222" priority="550" operator="containsText" text="4- Moderado">
      <formula>NOT(ISERROR(SEARCH("4- Moderado",C20)))</formula>
    </cfRule>
    <cfRule type="containsText" dxfId="1221" priority="551" operator="containsText" text="3- Bajo">
      <formula>NOT(ISERROR(SEARCH("3- Bajo",C20)))</formula>
    </cfRule>
    <cfRule type="containsText" dxfId="1220" priority="552" operator="containsText" text="4- Bajo">
      <formula>NOT(ISERROR(SEARCH("4- Bajo",C20)))</formula>
    </cfRule>
    <cfRule type="containsText" dxfId="1219" priority="553" operator="containsText" text="1- Bajo">
      <formula>NOT(ISERROR(SEARCH("1- Bajo",C20)))</formula>
    </cfRule>
  </conditionalFormatting>
  <conditionalFormatting sqref="D20">
    <cfRule type="containsText" dxfId="1218" priority="542" operator="containsText" text="3- Moderado">
      <formula>NOT(ISERROR(SEARCH("3- Moderado",D20)))</formula>
    </cfRule>
    <cfRule type="containsText" dxfId="1217" priority="543" operator="containsText" text="6- Moderado">
      <formula>NOT(ISERROR(SEARCH("6- Moderado",D20)))</formula>
    </cfRule>
    <cfRule type="containsText" dxfId="1216" priority="544" operator="containsText" text="4- Moderado">
      <formula>NOT(ISERROR(SEARCH("4- Moderado",D20)))</formula>
    </cfRule>
    <cfRule type="containsText" dxfId="1215" priority="545" operator="containsText" text="3- Bajo">
      <formula>NOT(ISERROR(SEARCH("3- Bajo",D20)))</formula>
    </cfRule>
    <cfRule type="containsText" dxfId="1214" priority="546" operator="containsText" text="4- Bajo">
      <formula>NOT(ISERROR(SEARCH("4- Bajo",D20)))</formula>
    </cfRule>
    <cfRule type="containsText" dxfId="1213" priority="547" operator="containsText" text="1- Bajo">
      <formula>NOT(ISERROR(SEARCH("1- Bajo",D20)))</formula>
    </cfRule>
  </conditionalFormatting>
  <conditionalFormatting sqref="K25:L25">
    <cfRule type="containsText" dxfId="1212" priority="536" operator="containsText" text="3- Moderado">
      <formula>NOT(ISERROR(SEARCH("3- Moderado",K25)))</formula>
    </cfRule>
    <cfRule type="containsText" dxfId="1211" priority="537" operator="containsText" text="6- Moderado">
      <formula>NOT(ISERROR(SEARCH("6- Moderado",K25)))</formula>
    </cfRule>
    <cfRule type="containsText" dxfId="1210" priority="538" operator="containsText" text="4- Moderado">
      <formula>NOT(ISERROR(SEARCH("4- Moderado",K25)))</formula>
    </cfRule>
    <cfRule type="containsText" dxfId="1209" priority="539" operator="containsText" text="3- Bajo">
      <formula>NOT(ISERROR(SEARCH("3- Bajo",K25)))</formula>
    </cfRule>
    <cfRule type="containsText" dxfId="1208" priority="540" operator="containsText" text="4- Bajo">
      <formula>NOT(ISERROR(SEARCH("4- Bajo",K25)))</formula>
    </cfRule>
    <cfRule type="containsText" dxfId="1207" priority="541" operator="containsText" text="1- Bajo">
      <formula>NOT(ISERROR(SEARCH("1- Bajo",K25)))</formula>
    </cfRule>
  </conditionalFormatting>
  <conditionalFormatting sqref="H25:I25">
    <cfRule type="containsText" dxfId="1206" priority="530" operator="containsText" text="3- Moderado">
      <formula>NOT(ISERROR(SEARCH("3- Moderado",H25)))</formula>
    </cfRule>
    <cfRule type="containsText" dxfId="1205" priority="531" operator="containsText" text="6- Moderado">
      <formula>NOT(ISERROR(SEARCH("6- Moderado",H25)))</formula>
    </cfRule>
    <cfRule type="containsText" dxfId="1204" priority="532" operator="containsText" text="4- Moderado">
      <formula>NOT(ISERROR(SEARCH("4- Moderado",H25)))</formula>
    </cfRule>
    <cfRule type="containsText" dxfId="1203" priority="533" operator="containsText" text="3- Bajo">
      <formula>NOT(ISERROR(SEARCH("3- Bajo",H25)))</formula>
    </cfRule>
    <cfRule type="containsText" dxfId="1202" priority="534" operator="containsText" text="4- Bajo">
      <formula>NOT(ISERROR(SEARCH("4- Bajo",H25)))</formula>
    </cfRule>
    <cfRule type="containsText" dxfId="1201" priority="535" operator="containsText" text="1- Bajo">
      <formula>NOT(ISERROR(SEARCH("1- Bajo",H25)))</formula>
    </cfRule>
  </conditionalFormatting>
  <conditionalFormatting sqref="A25 C25:E25">
    <cfRule type="containsText" dxfId="1200" priority="524" operator="containsText" text="3- Moderado">
      <formula>NOT(ISERROR(SEARCH("3- Moderado",A25)))</formula>
    </cfRule>
    <cfRule type="containsText" dxfId="1199" priority="525" operator="containsText" text="6- Moderado">
      <formula>NOT(ISERROR(SEARCH("6- Moderado",A25)))</formula>
    </cfRule>
    <cfRule type="containsText" dxfId="1198" priority="526" operator="containsText" text="4- Moderado">
      <formula>NOT(ISERROR(SEARCH("4- Moderado",A25)))</formula>
    </cfRule>
    <cfRule type="containsText" dxfId="1197" priority="527" operator="containsText" text="3- Bajo">
      <formula>NOT(ISERROR(SEARCH("3- Bajo",A25)))</formula>
    </cfRule>
    <cfRule type="containsText" dxfId="1196" priority="528" operator="containsText" text="4- Bajo">
      <formula>NOT(ISERROR(SEARCH("4- Bajo",A25)))</formula>
    </cfRule>
    <cfRule type="containsText" dxfId="1195" priority="529" operator="containsText" text="1- Bajo">
      <formula>NOT(ISERROR(SEARCH("1- Bajo",A25)))</formula>
    </cfRule>
  </conditionalFormatting>
  <conditionalFormatting sqref="G25">
    <cfRule type="containsText" dxfId="1194" priority="518" operator="containsText" text="3- Moderado">
      <formula>NOT(ISERROR(SEARCH("3- Moderado",G25)))</formula>
    </cfRule>
    <cfRule type="containsText" dxfId="1193" priority="519" operator="containsText" text="6- Moderado">
      <formula>NOT(ISERROR(SEARCH("6- Moderado",G25)))</formula>
    </cfRule>
    <cfRule type="containsText" dxfId="1192" priority="520" operator="containsText" text="4- Moderado">
      <formula>NOT(ISERROR(SEARCH("4- Moderado",G25)))</formula>
    </cfRule>
    <cfRule type="containsText" dxfId="1191" priority="521" operator="containsText" text="3- Bajo">
      <formula>NOT(ISERROR(SEARCH("3- Bajo",G25)))</formula>
    </cfRule>
    <cfRule type="containsText" dxfId="1190" priority="522" operator="containsText" text="4- Bajo">
      <formula>NOT(ISERROR(SEARCH("4- Bajo",G25)))</formula>
    </cfRule>
    <cfRule type="containsText" dxfId="1189" priority="523" operator="containsText" text="1- Bajo">
      <formula>NOT(ISERROR(SEARCH("1- Bajo",G25)))</formula>
    </cfRule>
  </conditionalFormatting>
  <conditionalFormatting sqref="J25:J29">
    <cfRule type="containsText" dxfId="1188" priority="513" operator="containsText" text="Bajo">
      <formula>NOT(ISERROR(SEARCH("Bajo",J25)))</formula>
    </cfRule>
    <cfRule type="containsText" dxfId="1187" priority="514" operator="containsText" text="Moderado">
      <formula>NOT(ISERROR(SEARCH("Moderado",J25)))</formula>
    </cfRule>
    <cfRule type="containsText" dxfId="1186" priority="515" operator="containsText" text="Alto">
      <formula>NOT(ISERROR(SEARCH("Alto",J25)))</formula>
    </cfRule>
    <cfRule type="containsText" dxfId="1185"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1184" priority="488" operator="containsText" text="Moderado">
      <formula>NOT(ISERROR(SEARCH("Moderado",M25)))</formula>
    </cfRule>
    <cfRule type="containsText" dxfId="1183" priority="508" operator="containsText" text="Bajo">
      <formula>NOT(ISERROR(SEARCH("Bajo",M25)))</formula>
    </cfRule>
    <cfRule type="containsText" dxfId="1182" priority="509" operator="containsText" text="Moderado">
      <formula>NOT(ISERROR(SEARCH("Moderado",M25)))</formula>
    </cfRule>
    <cfRule type="containsText" dxfId="1181" priority="510" operator="containsText" text="Alto">
      <formula>NOT(ISERROR(SEARCH("Alto",M25)))</formula>
    </cfRule>
    <cfRule type="containsText" dxfId="1180"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1179" priority="502" operator="containsText" text="3- Moderado">
      <formula>NOT(ISERROR(SEARCH("3- Moderado",N25)))</formula>
    </cfRule>
    <cfRule type="containsText" dxfId="1178" priority="503" operator="containsText" text="6- Moderado">
      <formula>NOT(ISERROR(SEARCH("6- Moderado",N25)))</formula>
    </cfRule>
    <cfRule type="containsText" dxfId="1177" priority="504" operator="containsText" text="4- Moderado">
      <formula>NOT(ISERROR(SEARCH("4- Moderado",N25)))</formula>
    </cfRule>
    <cfRule type="containsText" dxfId="1176" priority="505" operator="containsText" text="3- Bajo">
      <formula>NOT(ISERROR(SEARCH("3- Bajo",N25)))</formula>
    </cfRule>
    <cfRule type="containsText" dxfId="1175" priority="506" operator="containsText" text="4- Bajo">
      <formula>NOT(ISERROR(SEARCH("4- Bajo",N25)))</formula>
    </cfRule>
    <cfRule type="containsText" dxfId="1174" priority="507" operator="containsText" text="1- Bajo">
      <formula>NOT(ISERROR(SEARCH("1- Bajo",N25)))</formula>
    </cfRule>
  </conditionalFormatting>
  <conditionalFormatting sqref="H25:H29">
    <cfRule type="containsText" dxfId="1173" priority="489" operator="containsText" text="Muy Alta">
      <formula>NOT(ISERROR(SEARCH("Muy Alta",H25)))</formula>
    </cfRule>
    <cfRule type="containsText" dxfId="1172" priority="490" operator="containsText" text="Alta">
      <formula>NOT(ISERROR(SEARCH("Alta",H25)))</formula>
    </cfRule>
    <cfRule type="containsText" dxfId="1171" priority="491" operator="containsText" text="Muy Alta">
      <formula>NOT(ISERROR(SEARCH("Muy Alta",H25)))</formula>
    </cfRule>
    <cfRule type="containsText" dxfId="1170" priority="496" operator="containsText" text="Muy Baja">
      <formula>NOT(ISERROR(SEARCH("Muy Baja",H25)))</formula>
    </cfRule>
    <cfRule type="containsText" dxfId="1169" priority="497" operator="containsText" text="Baja">
      <formula>NOT(ISERROR(SEARCH("Baja",H25)))</formula>
    </cfRule>
    <cfRule type="containsText" dxfId="1168" priority="498" operator="containsText" text="Media">
      <formula>NOT(ISERROR(SEARCH("Media",H25)))</formula>
    </cfRule>
    <cfRule type="containsText" dxfId="1167" priority="499" operator="containsText" text="Alta">
      <formula>NOT(ISERROR(SEARCH("Alta",H25)))</formula>
    </cfRule>
    <cfRule type="containsText" dxfId="1166" priority="501" operator="containsText" text="Muy Alta">
      <formula>NOT(ISERROR(SEARCH("Muy Alta",H25)))</formula>
    </cfRule>
  </conditionalFormatting>
  <conditionalFormatting sqref="I25:I29">
    <cfRule type="containsText" dxfId="1165" priority="492" operator="containsText" text="Catastrófico">
      <formula>NOT(ISERROR(SEARCH("Catastrófico",I25)))</formula>
    </cfRule>
    <cfRule type="containsText" dxfId="1164" priority="493" operator="containsText" text="Mayor">
      <formula>NOT(ISERROR(SEARCH("Mayor",I25)))</formula>
    </cfRule>
    <cfRule type="containsText" dxfId="1163" priority="494" operator="containsText" text="Menor">
      <formula>NOT(ISERROR(SEARCH("Menor",I25)))</formula>
    </cfRule>
    <cfRule type="containsText" dxfId="1162" priority="495" operator="containsText" text="Leve">
      <formula>NOT(ISERROR(SEARCH("Leve",I25)))</formula>
    </cfRule>
    <cfRule type="containsText" dxfId="1161" priority="500" operator="containsText" text="Moderado">
      <formula>NOT(ISERROR(SEARCH("Moderado",I25)))</formula>
    </cfRule>
  </conditionalFormatting>
  <conditionalFormatting sqref="K25:K29">
    <cfRule type="containsText" dxfId="1160" priority="487" operator="containsText" text="Media">
      <formula>NOT(ISERROR(SEARCH("Media",K25)))</formula>
    </cfRule>
  </conditionalFormatting>
  <conditionalFormatting sqref="L25:L29">
    <cfRule type="containsText" dxfId="1159" priority="486" operator="containsText" text="Moderado">
      <formula>NOT(ISERROR(SEARCH("Moderado",L25)))</formula>
    </cfRule>
  </conditionalFormatting>
  <conditionalFormatting sqref="J25:J29">
    <cfRule type="containsText" dxfId="1158" priority="485" operator="containsText" text="Moderado">
      <formula>NOT(ISERROR(SEARCH("Moderado",J25)))</formula>
    </cfRule>
  </conditionalFormatting>
  <conditionalFormatting sqref="J25:J29">
    <cfRule type="containsText" dxfId="1157" priority="483" operator="containsText" text="Bajo">
      <formula>NOT(ISERROR(SEARCH("Bajo",J25)))</formula>
    </cfRule>
    <cfRule type="containsText" dxfId="1156" priority="484" operator="containsText" text="Extremo">
      <formula>NOT(ISERROR(SEARCH("Extremo",J25)))</formula>
    </cfRule>
  </conditionalFormatting>
  <conditionalFormatting sqref="K25:K29">
    <cfRule type="containsText" dxfId="1155" priority="481" operator="containsText" text="Baja">
      <formula>NOT(ISERROR(SEARCH("Baja",K25)))</formula>
    </cfRule>
    <cfRule type="containsText" dxfId="1154" priority="482" operator="containsText" text="Muy Baja">
      <formula>NOT(ISERROR(SEARCH("Muy Baja",K25)))</formula>
    </cfRule>
  </conditionalFormatting>
  <conditionalFormatting sqref="K25:K29">
    <cfRule type="containsText" dxfId="1153" priority="479" operator="containsText" text="Muy Alta">
      <formula>NOT(ISERROR(SEARCH("Muy Alta",K25)))</formula>
    </cfRule>
    <cfRule type="containsText" dxfId="1152" priority="480" operator="containsText" text="Alta">
      <formula>NOT(ISERROR(SEARCH("Alta",K25)))</formula>
    </cfRule>
  </conditionalFormatting>
  <conditionalFormatting sqref="L25:L29">
    <cfRule type="containsText" dxfId="1151" priority="475" operator="containsText" text="Catastrófico">
      <formula>NOT(ISERROR(SEARCH("Catastrófico",L25)))</formula>
    </cfRule>
    <cfRule type="containsText" dxfId="1150" priority="476" operator="containsText" text="Mayor">
      <formula>NOT(ISERROR(SEARCH("Mayor",L25)))</formula>
    </cfRule>
    <cfRule type="containsText" dxfId="1149" priority="477" operator="containsText" text="Menor">
      <formula>NOT(ISERROR(SEARCH("Menor",L25)))</formula>
    </cfRule>
    <cfRule type="containsText" dxfId="1148" priority="478" operator="containsText" text="Leve">
      <formula>NOT(ISERROR(SEARCH("Leve",L25)))</formula>
    </cfRule>
  </conditionalFormatting>
  <conditionalFormatting sqref="F10 F15">
    <cfRule type="containsText" dxfId="1147" priority="13" operator="containsText" text="3- Moderado">
      <formula>NOT(ISERROR(SEARCH("3- Moderado",F10)))</formula>
    </cfRule>
    <cfRule type="containsText" dxfId="1146" priority="14" operator="containsText" text="6- Moderado">
      <formula>NOT(ISERROR(SEARCH("6- Moderado",F10)))</formula>
    </cfRule>
    <cfRule type="containsText" dxfId="1145" priority="15" operator="containsText" text="4- Moderado">
      <formula>NOT(ISERROR(SEARCH("4- Moderado",F10)))</formula>
    </cfRule>
    <cfRule type="containsText" dxfId="1144" priority="16" operator="containsText" text="3- Bajo">
      <formula>NOT(ISERROR(SEARCH("3- Bajo",F10)))</formula>
    </cfRule>
    <cfRule type="containsText" dxfId="1143" priority="17" operator="containsText" text="4- Bajo">
      <formula>NOT(ISERROR(SEARCH("4- Bajo",F10)))</formula>
    </cfRule>
    <cfRule type="containsText" dxfId="1142" priority="18" operator="containsText" text="1- Bajo">
      <formula>NOT(ISERROR(SEARCH("1- Bajo",F10)))</formula>
    </cfRule>
  </conditionalFormatting>
  <conditionalFormatting sqref="F20">
    <cfRule type="containsText" dxfId="1141" priority="7" operator="containsText" text="3- Moderado">
      <formula>NOT(ISERROR(SEARCH("3- Moderado",F20)))</formula>
    </cfRule>
    <cfRule type="containsText" dxfId="1140" priority="8" operator="containsText" text="6- Moderado">
      <formula>NOT(ISERROR(SEARCH("6- Moderado",F20)))</formula>
    </cfRule>
    <cfRule type="containsText" dxfId="1139" priority="9" operator="containsText" text="4- Moderado">
      <formula>NOT(ISERROR(SEARCH("4- Moderado",F20)))</formula>
    </cfRule>
    <cfRule type="containsText" dxfId="1138" priority="10" operator="containsText" text="3- Bajo">
      <formula>NOT(ISERROR(SEARCH("3- Bajo",F20)))</formula>
    </cfRule>
    <cfRule type="containsText" dxfId="1137" priority="11" operator="containsText" text="4- Bajo">
      <formula>NOT(ISERROR(SEARCH("4- Bajo",F20)))</formula>
    </cfRule>
    <cfRule type="containsText" dxfId="1136" priority="12" operator="containsText" text="1- Bajo">
      <formula>NOT(ISERROR(SEARCH("1- Bajo",F20)))</formula>
    </cfRule>
  </conditionalFormatting>
  <conditionalFormatting sqref="F25">
    <cfRule type="containsText" dxfId="1135" priority="1" operator="containsText" text="3- Moderado">
      <formula>NOT(ISERROR(SEARCH("3- Moderado",F25)))</formula>
    </cfRule>
    <cfRule type="containsText" dxfId="1134" priority="2" operator="containsText" text="6- Moderado">
      <formula>NOT(ISERROR(SEARCH("6- Moderado",F25)))</formula>
    </cfRule>
    <cfRule type="containsText" dxfId="1133" priority="3" operator="containsText" text="4- Moderado">
      <formula>NOT(ISERROR(SEARCH("4- Moderado",F25)))</formula>
    </cfRule>
    <cfRule type="containsText" dxfId="1132" priority="4" operator="containsText" text="3- Bajo">
      <formula>NOT(ISERROR(SEARCH("3- Bajo",F25)))</formula>
    </cfRule>
    <cfRule type="containsText" dxfId="1131" priority="5" operator="containsText" text="4- Bajo">
      <formula>NOT(ISERROR(SEARCH("4- Bajo",F25)))</formula>
    </cfRule>
    <cfRule type="containsText" dxfId="1130" priority="6" operator="containsText" text="1- Bajo">
      <formula>NOT(ISERROR(SEARCH("1- Bajo",F25)))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opLeftCell="R26" workbookViewId="0">
      <selection activeCell="U29" sqref="A1:U29"/>
    </sheetView>
  </sheetViews>
  <sheetFormatPr baseColWidth="10" defaultRowHeight="15"/>
  <cols>
    <col min="2" max="2" width="27.85546875" customWidth="1"/>
    <col min="3" max="3" width="26.85546875" customWidth="1"/>
    <col min="4" max="4" width="43.140625" customWidth="1"/>
    <col min="5" max="5" width="24.85546875" customWidth="1"/>
    <col min="6" max="6" width="33.7109375" customWidth="1"/>
    <col min="7" max="7" width="23.85546875" customWidth="1"/>
    <col min="8" max="8" width="18.7109375" customWidth="1"/>
    <col min="11" max="11" width="17.28515625" customWidth="1"/>
    <col min="12" max="12" width="18.7109375" customWidth="1"/>
    <col min="13" max="13" width="20" customWidth="1"/>
    <col min="14" max="14" width="27" customWidth="1"/>
    <col min="15" max="15" width="38.42578125" customWidth="1"/>
    <col min="16" max="16" width="24.140625" customWidth="1"/>
    <col min="17" max="17" width="24.85546875" customWidth="1"/>
    <col min="18" max="18" width="19.140625" customWidth="1"/>
    <col min="19" max="19" width="19.7109375" customWidth="1"/>
    <col min="20" max="20" width="46.28515625" customWidth="1"/>
  </cols>
  <sheetData>
    <row r="1" spans="1:21" ht="16.5">
      <c r="A1" s="414"/>
      <c r="B1" s="415"/>
      <c r="C1" s="415"/>
      <c r="D1" s="548" t="s">
        <v>628</v>
      </c>
      <c r="E1" s="548"/>
      <c r="F1" s="548"/>
      <c r="G1" s="548"/>
      <c r="H1" s="548"/>
      <c r="I1" s="548"/>
      <c r="J1" s="548"/>
      <c r="K1" s="548"/>
      <c r="L1" s="548"/>
      <c r="M1" s="548"/>
      <c r="N1" s="548"/>
      <c r="O1" s="548"/>
      <c r="P1" s="548"/>
      <c r="Q1" s="549"/>
      <c r="R1" s="406" t="s">
        <v>274</v>
      </c>
      <c r="S1" s="406"/>
      <c r="T1" s="406"/>
      <c r="U1" s="136"/>
    </row>
    <row r="2" spans="1:21" ht="16.5">
      <c r="A2" s="416"/>
      <c r="B2" s="417"/>
      <c r="C2" s="417"/>
      <c r="D2" s="550"/>
      <c r="E2" s="550"/>
      <c r="F2" s="550"/>
      <c r="G2" s="550"/>
      <c r="H2" s="550"/>
      <c r="I2" s="550"/>
      <c r="J2" s="550"/>
      <c r="K2" s="550"/>
      <c r="L2" s="550"/>
      <c r="M2" s="550"/>
      <c r="N2" s="550"/>
      <c r="O2" s="550"/>
      <c r="P2" s="550"/>
      <c r="Q2" s="551"/>
      <c r="R2" s="406"/>
      <c r="S2" s="406"/>
      <c r="T2" s="406"/>
      <c r="U2" s="136"/>
    </row>
    <row r="3" spans="1:21" ht="30.75" customHeight="1">
      <c r="A3" s="2"/>
      <c r="B3" s="2"/>
      <c r="C3" s="284"/>
      <c r="D3" s="550"/>
      <c r="E3" s="550"/>
      <c r="F3" s="550"/>
      <c r="G3" s="550"/>
      <c r="H3" s="550"/>
      <c r="I3" s="550"/>
      <c r="J3" s="550"/>
      <c r="K3" s="550"/>
      <c r="L3" s="550"/>
      <c r="M3" s="550"/>
      <c r="N3" s="550"/>
      <c r="O3" s="550"/>
      <c r="P3" s="550"/>
      <c r="Q3" s="551"/>
      <c r="R3" s="406"/>
      <c r="S3" s="406"/>
      <c r="T3" s="406"/>
      <c r="U3" s="136"/>
    </row>
    <row r="4" spans="1:21" ht="41.25" customHeight="1">
      <c r="A4" s="407" t="s">
        <v>275</v>
      </c>
      <c r="B4" s="408"/>
      <c r="C4" s="409"/>
      <c r="D4" s="410" t="str">
        <f>'Mapa Final'!D4</f>
        <v>Comunicación Institucional</v>
      </c>
      <c r="E4" s="411"/>
      <c r="F4" s="411"/>
      <c r="G4" s="411"/>
      <c r="H4" s="411"/>
      <c r="I4" s="411"/>
      <c r="J4" s="411"/>
      <c r="K4" s="411"/>
      <c r="L4" s="411"/>
      <c r="M4" s="411"/>
      <c r="N4" s="412"/>
      <c r="O4" s="413"/>
      <c r="P4" s="413"/>
      <c r="Q4" s="413"/>
      <c r="R4" s="1"/>
      <c r="S4" s="1"/>
      <c r="T4" s="1"/>
      <c r="U4" s="136"/>
    </row>
    <row r="5" spans="1:21" ht="54" customHeight="1">
      <c r="A5" s="407" t="s">
        <v>277</v>
      </c>
      <c r="B5" s="408"/>
      <c r="C5" s="409"/>
      <c r="D5" s="418"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419"/>
      <c r="F5" s="419"/>
      <c r="G5" s="419"/>
      <c r="H5" s="419"/>
      <c r="I5" s="419"/>
      <c r="J5" s="419"/>
      <c r="K5" s="419"/>
      <c r="L5" s="419"/>
      <c r="M5" s="419"/>
      <c r="N5" s="420"/>
      <c r="O5" s="1"/>
      <c r="P5" s="1"/>
      <c r="Q5" s="1"/>
      <c r="R5" s="1"/>
      <c r="S5" s="1"/>
      <c r="T5" s="1"/>
      <c r="U5" s="136"/>
    </row>
    <row r="6" spans="1:21" ht="67.5" customHeight="1" thickBot="1">
      <c r="A6" s="407" t="s">
        <v>279</v>
      </c>
      <c r="B6" s="408"/>
      <c r="C6" s="409"/>
      <c r="D6" s="418" t="str">
        <f>'Mapa Final'!D6</f>
        <v>Nivel Central y Seccional</v>
      </c>
      <c r="E6" s="419"/>
      <c r="F6" s="419"/>
      <c r="G6" s="419"/>
      <c r="H6" s="419"/>
      <c r="I6" s="419"/>
      <c r="J6" s="419"/>
      <c r="K6" s="419"/>
      <c r="L6" s="419"/>
      <c r="M6" s="419"/>
      <c r="N6" s="420"/>
      <c r="O6" s="1"/>
      <c r="P6" s="1"/>
      <c r="Q6" s="1"/>
      <c r="R6" s="1"/>
      <c r="S6" s="1"/>
      <c r="T6" s="1"/>
      <c r="U6" s="136"/>
    </row>
    <row r="7" spans="1:21" ht="16.5" thickTop="1" thickBot="1">
      <c r="A7" s="543" t="s">
        <v>593</v>
      </c>
      <c r="B7" s="544"/>
      <c r="C7" s="544"/>
      <c r="D7" s="544"/>
      <c r="E7" s="544"/>
      <c r="F7" s="545"/>
      <c r="G7" s="152"/>
      <c r="H7" s="546" t="s">
        <v>594</v>
      </c>
      <c r="I7" s="546"/>
      <c r="J7" s="546"/>
      <c r="K7" s="546" t="s">
        <v>595</v>
      </c>
      <c r="L7" s="546"/>
      <c r="M7" s="546"/>
      <c r="N7" s="547" t="s">
        <v>596</v>
      </c>
      <c r="O7" s="536" t="s">
        <v>597</v>
      </c>
      <c r="P7" s="538" t="s">
        <v>598</v>
      </c>
      <c r="Q7" s="539"/>
      <c r="R7" s="538" t="s">
        <v>599</v>
      </c>
      <c r="S7" s="539"/>
      <c r="T7" s="540" t="s">
        <v>621</v>
      </c>
      <c r="U7" s="158"/>
    </row>
    <row r="8" spans="1:21" ht="70.5" thickTop="1" thickBot="1">
      <c r="A8" s="161" t="s">
        <v>29</v>
      </c>
      <c r="B8" s="161" t="s">
        <v>287</v>
      </c>
      <c r="C8" s="162" t="s">
        <v>227</v>
      </c>
      <c r="D8" s="153" t="s">
        <v>288</v>
      </c>
      <c r="E8" s="285" t="s">
        <v>231</v>
      </c>
      <c r="F8" s="285" t="s">
        <v>233</v>
      </c>
      <c r="G8" s="285" t="s">
        <v>235</v>
      </c>
      <c r="H8" s="155" t="s">
        <v>601</v>
      </c>
      <c r="I8" s="155" t="s">
        <v>557</v>
      </c>
      <c r="J8" s="155" t="s">
        <v>602</v>
      </c>
      <c r="K8" s="155" t="s">
        <v>601</v>
      </c>
      <c r="L8" s="155" t="s">
        <v>603</v>
      </c>
      <c r="M8" s="155" t="s">
        <v>602</v>
      </c>
      <c r="N8" s="547"/>
      <c r="O8" s="537"/>
      <c r="P8" s="156" t="s">
        <v>604</v>
      </c>
      <c r="Q8" s="156" t="s">
        <v>605</v>
      </c>
      <c r="R8" s="156" t="s">
        <v>606</v>
      </c>
      <c r="S8" s="156" t="s">
        <v>607</v>
      </c>
      <c r="T8" s="540"/>
      <c r="U8" s="159"/>
    </row>
    <row r="9" spans="1:21" ht="16.5" thickTop="1" thickBot="1">
      <c r="A9" s="541"/>
      <c r="B9" s="542"/>
      <c r="C9" s="542"/>
      <c r="D9" s="542"/>
      <c r="E9" s="542"/>
      <c r="F9" s="542"/>
      <c r="G9" s="542"/>
      <c r="H9" s="542"/>
      <c r="I9" s="542"/>
      <c r="J9" s="542"/>
      <c r="K9" s="542"/>
      <c r="L9" s="542"/>
      <c r="M9" s="542"/>
      <c r="N9" s="542"/>
      <c r="O9" s="147"/>
      <c r="P9" s="147"/>
      <c r="Q9" s="147"/>
      <c r="R9" s="147"/>
      <c r="S9" s="147"/>
      <c r="T9" s="157"/>
      <c r="U9" s="160"/>
    </row>
    <row r="10" spans="1:21">
      <c r="A10" s="530">
        <f>'Mapa Final'!A10</f>
        <v>1</v>
      </c>
      <c r="B10" s="497" t="str">
        <f>'Mapa Final'!B10</f>
        <v>Incumplimiento del deber de responder a tiempo las QRS</v>
      </c>
      <c r="C10" s="517" t="str">
        <f>'Mapa Final'!C10</f>
        <v>Incumplimiento de las metas establecidas</v>
      </c>
      <c r="D10" s="517"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99" t="str">
        <f>'Mapa Final'!E10</f>
        <v>Falencias la verificación y control de las QRS allegadas en la seccional</v>
      </c>
      <c r="F10" s="533" t="s">
        <v>608</v>
      </c>
      <c r="G10" s="499" t="str">
        <f>'Mapa Final'!G10</f>
        <v>Ejecución y Administración de Procesos</v>
      </c>
      <c r="H10" s="502" t="str">
        <f>'Mapa Final'!I10</f>
        <v>Media</v>
      </c>
      <c r="I10" s="505" t="str">
        <f>'Mapa Final'!L10</f>
        <v>Moderado</v>
      </c>
      <c r="J10" s="508" t="str">
        <f>'Mapa Final'!N10</f>
        <v>Moderado</v>
      </c>
      <c r="K10" s="511" t="str">
        <f>'Mapa Final'!AA10</f>
        <v>Baja</v>
      </c>
      <c r="L10" s="511" t="str">
        <f>'Mapa Final'!AE10</f>
        <v>Moderado</v>
      </c>
      <c r="M10" s="514" t="str">
        <f>'Mapa Final'!AG10</f>
        <v>Moderado</v>
      </c>
      <c r="N10" s="511" t="str">
        <f>'Mapa Final'!AH10</f>
        <v>Aceptar</v>
      </c>
      <c r="O10" s="494" t="s">
        <v>609</v>
      </c>
      <c r="P10" s="557"/>
      <c r="Q10" s="523" t="s">
        <v>615</v>
      </c>
      <c r="R10" s="554">
        <v>44743</v>
      </c>
      <c r="S10" s="554">
        <v>44834</v>
      </c>
      <c r="T10" s="527" t="s">
        <v>622</v>
      </c>
      <c r="U10" s="35"/>
    </row>
    <row r="11" spans="1:21">
      <c r="A11" s="531"/>
      <c r="B11" s="552"/>
      <c r="C11" s="518"/>
      <c r="D11" s="518"/>
      <c r="E11" s="500"/>
      <c r="F11" s="534"/>
      <c r="G11" s="500"/>
      <c r="H11" s="503"/>
      <c r="I11" s="506"/>
      <c r="J11" s="509"/>
      <c r="K11" s="512"/>
      <c r="L11" s="512"/>
      <c r="M11" s="515"/>
      <c r="N11" s="512"/>
      <c r="O11" s="495"/>
      <c r="P11" s="558"/>
      <c r="Q11" s="495"/>
      <c r="R11" s="555"/>
      <c r="S11" s="555"/>
      <c r="T11" s="528"/>
      <c r="U11" s="35"/>
    </row>
    <row r="12" spans="1:21">
      <c r="A12" s="531"/>
      <c r="B12" s="552"/>
      <c r="C12" s="518"/>
      <c r="D12" s="518"/>
      <c r="E12" s="500"/>
      <c r="F12" s="534"/>
      <c r="G12" s="500"/>
      <c r="H12" s="503"/>
      <c r="I12" s="506"/>
      <c r="J12" s="509"/>
      <c r="K12" s="512"/>
      <c r="L12" s="512"/>
      <c r="M12" s="515"/>
      <c r="N12" s="512"/>
      <c r="O12" s="495"/>
      <c r="P12" s="558"/>
      <c r="Q12" s="495"/>
      <c r="R12" s="555"/>
      <c r="S12" s="555"/>
      <c r="T12" s="528"/>
      <c r="U12" s="35"/>
    </row>
    <row r="13" spans="1:21">
      <c r="A13" s="531"/>
      <c r="B13" s="552"/>
      <c r="C13" s="518"/>
      <c r="D13" s="518"/>
      <c r="E13" s="500"/>
      <c r="F13" s="534"/>
      <c r="G13" s="500"/>
      <c r="H13" s="503"/>
      <c r="I13" s="506"/>
      <c r="J13" s="509"/>
      <c r="K13" s="512"/>
      <c r="L13" s="512"/>
      <c r="M13" s="515"/>
      <c r="N13" s="512"/>
      <c r="O13" s="495"/>
      <c r="P13" s="558"/>
      <c r="Q13" s="495"/>
      <c r="R13" s="555"/>
      <c r="S13" s="555"/>
      <c r="T13" s="528"/>
      <c r="U13" s="35"/>
    </row>
    <row r="14" spans="1:21" ht="165.75" customHeight="1" thickBot="1">
      <c r="A14" s="532"/>
      <c r="B14" s="553"/>
      <c r="C14" s="519"/>
      <c r="D14" s="519"/>
      <c r="E14" s="501"/>
      <c r="F14" s="535"/>
      <c r="G14" s="501"/>
      <c r="H14" s="504"/>
      <c r="I14" s="507"/>
      <c r="J14" s="510"/>
      <c r="K14" s="513"/>
      <c r="L14" s="513"/>
      <c r="M14" s="516"/>
      <c r="N14" s="513"/>
      <c r="O14" s="496"/>
      <c r="P14" s="559"/>
      <c r="Q14" s="496"/>
      <c r="R14" s="556"/>
      <c r="S14" s="556"/>
      <c r="T14" s="529"/>
      <c r="U14" s="35"/>
    </row>
    <row r="15" spans="1:21">
      <c r="A15" s="530">
        <f>'Mapa Final'!A16</f>
        <v>2</v>
      </c>
      <c r="B15" s="497" t="str">
        <f>'Mapa Final'!B16</f>
        <v>Incumplimiento de las actividades establecidadas en la matriz de comunicaciones</v>
      </c>
      <c r="C15" s="517" t="str">
        <f>'Mapa Final'!C16</f>
        <v>Incumplimiento de las metas establecidas</v>
      </c>
      <c r="D15" s="517"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99" t="str">
        <f>'Mapa Final'!E16</f>
        <v xml:space="preserve">Falencias en la planeación y seguimiento de las actividades programadas en la matriz de comunicaciones </v>
      </c>
      <c r="F15" s="533" t="s">
        <v>611</v>
      </c>
      <c r="G15" s="499" t="str">
        <f>'Mapa Final'!G16</f>
        <v>Ejecución y Administración de Procesos</v>
      </c>
      <c r="H15" s="502" t="str">
        <f>'Mapa Final'!I16</f>
        <v>Baja</v>
      </c>
      <c r="I15" s="505" t="str">
        <f>'Mapa Final'!L16</f>
        <v>Menor</v>
      </c>
      <c r="J15" s="508" t="str">
        <f>'Mapa Final'!N16</f>
        <v>Moderado</v>
      </c>
      <c r="K15" s="511" t="str">
        <f>'Mapa Final'!AA16</f>
        <v>Baja</v>
      </c>
      <c r="L15" s="511" t="str">
        <f>'Mapa Final'!AE16</f>
        <v>Menor</v>
      </c>
      <c r="M15" s="514" t="str">
        <f>'Mapa Final'!AG16</f>
        <v>Moderado</v>
      </c>
      <c r="N15" s="511" t="str">
        <f>'Mapa Final'!AH16</f>
        <v>Aceptar</v>
      </c>
      <c r="O15" s="494" t="s">
        <v>623</v>
      </c>
      <c r="P15" s="557"/>
      <c r="Q15" s="523" t="s">
        <v>615</v>
      </c>
      <c r="R15" s="554">
        <v>44743</v>
      </c>
      <c r="S15" s="554">
        <v>44834</v>
      </c>
      <c r="T15" s="527" t="s">
        <v>624</v>
      </c>
      <c r="U15" s="35"/>
    </row>
    <row r="16" spans="1:21">
      <c r="A16" s="531"/>
      <c r="B16" s="552"/>
      <c r="C16" s="518"/>
      <c r="D16" s="518"/>
      <c r="E16" s="500"/>
      <c r="F16" s="534"/>
      <c r="G16" s="500"/>
      <c r="H16" s="503"/>
      <c r="I16" s="506"/>
      <c r="J16" s="509"/>
      <c r="K16" s="512"/>
      <c r="L16" s="512"/>
      <c r="M16" s="515"/>
      <c r="N16" s="512"/>
      <c r="O16" s="495"/>
      <c r="P16" s="558"/>
      <c r="Q16" s="495"/>
      <c r="R16" s="555"/>
      <c r="S16" s="555"/>
      <c r="T16" s="528"/>
      <c r="U16" s="35"/>
    </row>
    <row r="17" spans="1:21">
      <c r="A17" s="531"/>
      <c r="B17" s="552"/>
      <c r="C17" s="518"/>
      <c r="D17" s="518"/>
      <c r="E17" s="500"/>
      <c r="F17" s="534"/>
      <c r="G17" s="500"/>
      <c r="H17" s="503"/>
      <c r="I17" s="506"/>
      <c r="J17" s="509"/>
      <c r="K17" s="512"/>
      <c r="L17" s="512"/>
      <c r="M17" s="515"/>
      <c r="N17" s="512"/>
      <c r="O17" s="495"/>
      <c r="P17" s="558"/>
      <c r="Q17" s="495"/>
      <c r="R17" s="555"/>
      <c r="S17" s="555"/>
      <c r="T17" s="528"/>
      <c r="U17" s="35"/>
    </row>
    <row r="18" spans="1:21">
      <c r="A18" s="531"/>
      <c r="B18" s="552"/>
      <c r="C18" s="518"/>
      <c r="D18" s="518"/>
      <c r="E18" s="500"/>
      <c r="F18" s="534"/>
      <c r="G18" s="500"/>
      <c r="H18" s="503"/>
      <c r="I18" s="506"/>
      <c r="J18" s="509"/>
      <c r="K18" s="512"/>
      <c r="L18" s="512"/>
      <c r="M18" s="515"/>
      <c r="N18" s="512"/>
      <c r="O18" s="495"/>
      <c r="P18" s="558"/>
      <c r="Q18" s="495"/>
      <c r="R18" s="555"/>
      <c r="S18" s="555"/>
      <c r="T18" s="528"/>
      <c r="U18" s="35"/>
    </row>
    <row r="19" spans="1:21" ht="243.75" customHeight="1" thickBot="1">
      <c r="A19" s="532"/>
      <c r="B19" s="553"/>
      <c r="C19" s="519"/>
      <c r="D19" s="519"/>
      <c r="E19" s="501"/>
      <c r="F19" s="535"/>
      <c r="G19" s="501"/>
      <c r="H19" s="504"/>
      <c r="I19" s="507"/>
      <c r="J19" s="510"/>
      <c r="K19" s="513"/>
      <c r="L19" s="513"/>
      <c r="M19" s="516"/>
      <c r="N19" s="513"/>
      <c r="O19" s="496"/>
      <c r="P19" s="559"/>
      <c r="Q19" s="496"/>
      <c r="R19" s="556"/>
      <c r="S19" s="556"/>
      <c r="T19" s="529"/>
      <c r="U19" s="35"/>
    </row>
    <row r="20" spans="1:21">
      <c r="A20" s="530">
        <f>'Mapa Final'!A22</f>
        <v>3</v>
      </c>
      <c r="B20" s="497" t="str">
        <f>'Mapa Final'!B22</f>
        <v>Corrupción</v>
      </c>
      <c r="C20" s="517" t="str">
        <f>'Mapa Final'!C22</f>
        <v>Reputacional(Corrupción)</v>
      </c>
      <c r="D20" s="517"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Final'!E22</f>
        <v>Carencia de transparencia, imparcialidad, moralidad y ética Judicial</v>
      </c>
      <c r="F20" s="533" t="str">
        <f>'Mapa Final'!F22</f>
        <v xml:space="preserve">Posibilidad de actos indebidos de  los servidores judiciales debido a la carencia de transparencia, imparcialidad, moralidad y ética Judicial </v>
      </c>
      <c r="G20" s="499" t="str">
        <f>'Mapa Final'!G22</f>
        <v>Fraude Interno</v>
      </c>
      <c r="H20" s="502" t="str">
        <f>'Mapa Final'!I22</f>
        <v>Baja</v>
      </c>
      <c r="I20" s="505" t="str">
        <f>'Mapa Final'!L22</f>
        <v>Menor</v>
      </c>
      <c r="J20" s="508" t="str">
        <f>'Mapa Final'!N22</f>
        <v>Moderado</v>
      </c>
      <c r="K20" s="511" t="str">
        <f>'Mapa Final'!AA22</f>
        <v>Baja</v>
      </c>
      <c r="L20" s="511" t="str">
        <f>'Mapa Final'!AE22</f>
        <v>Menor</v>
      </c>
      <c r="M20" s="514" t="str">
        <f>'Mapa Final'!AG22</f>
        <v>Moderado</v>
      </c>
      <c r="N20" s="511" t="str">
        <f>'Mapa Final'!AH22</f>
        <v>Aceptar</v>
      </c>
      <c r="O20" s="494" t="s">
        <v>625</v>
      </c>
      <c r="P20" s="520"/>
      <c r="Q20" s="523" t="s">
        <v>615</v>
      </c>
      <c r="R20" s="554">
        <v>44743</v>
      </c>
      <c r="S20" s="554">
        <v>44834</v>
      </c>
      <c r="T20" s="527" t="s">
        <v>626</v>
      </c>
      <c r="U20" s="35"/>
    </row>
    <row r="21" spans="1:21">
      <c r="A21" s="531"/>
      <c r="B21" s="552"/>
      <c r="C21" s="518"/>
      <c r="D21" s="518"/>
      <c r="E21" s="500"/>
      <c r="F21" s="534"/>
      <c r="G21" s="500"/>
      <c r="H21" s="503"/>
      <c r="I21" s="506"/>
      <c r="J21" s="509"/>
      <c r="K21" s="512"/>
      <c r="L21" s="512"/>
      <c r="M21" s="515"/>
      <c r="N21" s="512"/>
      <c r="O21" s="555"/>
      <c r="P21" s="521"/>
      <c r="Q21" s="495"/>
      <c r="R21" s="555"/>
      <c r="S21" s="555"/>
      <c r="T21" s="528"/>
      <c r="U21" s="35"/>
    </row>
    <row r="22" spans="1:21">
      <c r="A22" s="531"/>
      <c r="B22" s="552"/>
      <c r="C22" s="518"/>
      <c r="D22" s="518"/>
      <c r="E22" s="500"/>
      <c r="F22" s="534"/>
      <c r="G22" s="500"/>
      <c r="H22" s="503"/>
      <c r="I22" s="506"/>
      <c r="J22" s="509"/>
      <c r="K22" s="512"/>
      <c r="L22" s="512"/>
      <c r="M22" s="515"/>
      <c r="N22" s="512"/>
      <c r="O22" s="555"/>
      <c r="P22" s="521"/>
      <c r="Q22" s="495"/>
      <c r="R22" s="555"/>
      <c r="S22" s="555"/>
      <c r="T22" s="528"/>
      <c r="U22" s="35"/>
    </row>
    <row r="23" spans="1:21">
      <c r="A23" s="531"/>
      <c r="B23" s="552"/>
      <c r="C23" s="518"/>
      <c r="D23" s="518"/>
      <c r="E23" s="500"/>
      <c r="F23" s="534"/>
      <c r="G23" s="500"/>
      <c r="H23" s="503"/>
      <c r="I23" s="506"/>
      <c r="J23" s="509"/>
      <c r="K23" s="512"/>
      <c r="L23" s="512"/>
      <c r="M23" s="515"/>
      <c r="N23" s="512"/>
      <c r="O23" s="555"/>
      <c r="P23" s="521"/>
      <c r="Q23" s="495"/>
      <c r="R23" s="555"/>
      <c r="S23" s="555"/>
      <c r="T23" s="528"/>
      <c r="U23" s="35"/>
    </row>
    <row r="24" spans="1:21" ht="231.75" customHeight="1" thickBot="1">
      <c r="A24" s="532"/>
      <c r="B24" s="553"/>
      <c r="C24" s="519"/>
      <c r="D24" s="519"/>
      <c r="E24" s="501"/>
      <c r="F24" s="535"/>
      <c r="G24" s="501"/>
      <c r="H24" s="504"/>
      <c r="I24" s="507"/>
      <c r="J24" s="510"/>
      <c r="K24" s="513"/>
      <c r="L24" s="513"/>
      <c r="M24" s="516"/>
      <c r="N24" s="513"/>
      <c r="O24" s="556"/>
      <c r="P24" s="522"/>
      <c r="Q24" s="496"/>
      <c r="R24" s="556"/>
      <c r="S24" s="556"/>
      <c r="T24" s="529"/>
      <c r="U24" s="35"/>
    </row>
    <row r="25" spans="1:21">
      <c r="A25" s="530">
        <f>'Mapa Final'!A26</f>
        <v>4</v>
      </c>
      <c r="B25" s="497" t="str">
        <f>'Mapa Final'!B26</f>
        <v>Interrupción o demora en el proceso de 
Comunicación institucional</v>
      </c>
      <c r="C25" s="517" t="str">
        <f>'Mapa Final'!C26</f>
        <v>Incumplimiento de las metas establecidas</v>
      </c>
      <c r="D25" s="517" t="str">
        <f>'Mapa Final'!D26</f>
        <v xml:space="preserve">1. Paros/movilizaciones que afectan el proceso
2. Disturbios o hechos violentos
3.Decreto de estado de emergencia económica y social
4.Emergencias Ambientales
6. Fallas técnologicas </v>
      </c>
      <c r="E25" s="499" t="str">
        <f>'Mapa Final'!E26</f>
        <v>Sucesos de fuerza mayor que imposibilitan el cumplimiento de las actividades asociadas al proceso</v>
      </c>
      <c r="F25" s="533" t="s">
        <v>617</v>
      </c>
      <c r="G25" s="499" t="str">
        <f>'Mapa Final'!G26</f>
        <v>Usuarios, productos y prácticas organizacionales</v>
      </c>
      <c r="H25" s="502" t="str">
        <f>'Mapa Final'!I26</f>
        <v>Media</v>
      </c>
      <c r="I25" s="505" t="str">
        <f>'Mapa Final'!L26</f>
        <v>Moderado</v>
      </c>
      <c r="J25" s="508" t="str">
        <f>'Mapa Final'!N26</f>
        <v>Moderado</v>
      </c>
      <c r="K25" s="511" t="str">
        <f>'Mapa Final'!AA26</f>
        <v>Baja</v>
      </c>
      <c r="L25" s="511" t="str">
        <f>'Mapa Final'!AE26</f>
        <v>Moderado</v>
      </c>
      <c r="M25" s="514" t="str">
        <f>'Mapa Final'!AG26</f>
        <v>Moderado</v>
      </c>
      <c r="N25" s="511" t="str">
        <f>'Mapa Final'!AH26</f>
        <v>Aceptar</v>
      </c>
      <c r="O25" s="494" t="s">
        <v>618</v>
      </c>
      <c r="P25" s="520"/>
      <c r="Q25" s="523" t="s">
        <v>615</v>
      </c>
      <c r="R25" s="554">
        <v>44743</v>
      </c>
      <c r="S25" s="554">
        <v>44834</v>
      </c>
      <c r="T25" s="527" t="s">
        <v>627</v>
      </c>
      <c r="U25" s="7"/>
    </row>
    <row r="26" spans="1:21">
      <c r="A26" s="531"/>
      <c r="B26" s="552"/>
      <c r="C26" s="518"/>
      <c r="D26" s="518"/>
      <c r="E26" s="500"/>
      <c r="F26" s="534"/>
      <c r="G26" s="500"/>
      <c r="H26" s="503"/>
      <c r="I26" s="506"/>
      <c r="J26" s="509"/>
      <c r="K26" s="512"/>
      <c r="L26" s="512"/>
      <c r="M26" s="515"/>
      <c r="N26" s="512"/>
      <c r="O26" s="495"/>
      <c r="P26" s="521"/>
      <c r="Q26" s="495"/>
      <c r="R26" s="555"/>
      <c r="S26" s="555"/>
      <c r="T26" s="528"/>
      <c r="U26" s="7"/>
    </row>
    <row r="27" spans="1:21">
      <c r="A27" s="531"/>
      <c r="B27" s="552"/>
      <c r="C27" s="518"/>
      <c r="D27" s="518"/>
      <c r="E27" s="500"/>
      <c r="F27" s="534"/>
      <c r="G27" s="500"/>
      <c r="H27" s="503"/>
      <c r="I27" s="506"/>
      <c r="J27" s="509"/>
      <c r="K27" s="512"/>
      <c r="L27" s="512"/>
      <c r="M27" s="515"/>
      <c r="N27" s="512"/>
      <c r="O27" s="495"/>
      <c r="P27" s="521"/>
      <c r="Q27" s="495"/>
      <c r="R27" s="555"/>
      <c r="S27" s="555"/>
      <c r="T27" s="528"/>
      <c r="U27" s="7"/>
    </row>
    <row r="28" spans="1:21">
      <c r="A28" s="531"/>
      <c r="B28" s="552"/>
      <c r="C28" s="518"/>
      <c r="D28" s="518"/>
      <c r="E28" s="500"/>
      <c r="F28" s="534"/>
      <c r="G28" s="500"/>
      <c r="H28" s="503"/>
      <c r="I28" s="506"/>
      <c r="J28" s="509"/>
      <c r="K28" s="512"/>
      <c r="L28" s="512"/>
      <c r="M28" s="515"/>
      <c r="N28" s="512"/>
      <c r="O28" s="495"/>
      <c r="P28" s="521"/>
      <c r="Q28" s="495"/>
      <c r="R28" s="555"/>
      <c r="S28" s="555"/>
      <c r="T28" s="528"/>
      <c r="U28" s="7"/>
    </row>
    <row r="29" spans="1:21" ht="294.75" customHeight="1" thickBot="1">
      <c r="A29" s="532"/>
      <c r="B29" s="553"/>
      <c r="C29" s="519"/>
      <c r="D29" s="519"/>
      <c r="E29" s="501"/>
      <c r="F29" s="535"/>
      <c r="G29" s="501"/>
      <c r="H29" s="504"/>
      <c r="I29" s="507"/>
      <c r="J29" s="510"/>
      <c r="K29" s="513"/>
      <c r="L29" s="513"/>
      <c r="M29" s="516"/>
      <c r="N29" s="513"/>
      <c r="O29" s="496"/>
      <c r="P29" s="522"/>
      <c r="Q29" s="496"/>
      <c r="R29" s="556"/>
      <c r="S29" s="556"/>
      <c r="T29" s="529"/>
      <c r="U29" s="7"/>
    </row>
  </sheetData>
  <mergeCells count="99">
    <mergeCell ref="R25:R29"/>
    <mergeCell ref="S25:S29"/>
    <mergeCell ref="T25:T29"/>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A7:B7">
    <cfRule type="containsText" dxfId="677" priority="225" operator="containsText" text="3- Moderado">
      <formula>NOT(ISERROR(SEARCH("3- Moderado",A7)))</formula>
    </cfRule>
    <cfRule type="containsText" dxfId="676" priority="226" operator="containsText" text="6- Moderado">
      <formula>NOT(ISERROR(SEARCH("6- Moderado",A7)))</formula>
    </cfRule>
    <cfRule type="containsText" dxfId="675" priority="227" operator="containsText" text="4- Moderado">
      <formula>NOT(ISERROR(SEARCH("4- Moderado",A7)))</formula>
    </cfRule>
    <cfRule type="containsText" dxfId="674" priority="228" operator="containsText" text="3- Bajo">
      <formula>NOT(ISERROR(SEARCH("3- Bajo",A7)))</formula>
    </cfRule>
    <cfRule type="containsText" dxfId="673" priority="229" operator="containsText" text="4- Bajo">
      <formula>NOT(ISERROR(SEARCH("4- Bajo",A7)))</formula>
    </cfRule>
    <cfRule type="containsText" dxfId="672" priority="230" operator="containsText" text="1- Bajo">
      <formula>NOT(ISERROR(SEARCH("1- Bajo",A7)))</formula>
    </cfRule>
  </conditionalFormatting>
  <conditionalFormatting sqref="H8:J8">
    <cfRule type="containsText" dxfId="671" priority="218" operator="containsText" text="3- Moderado">
      <formula>NOT(ISERROR(SEARCH("3- Moderado",H8)))</formula>
    </cfRule>
    <cfRule type="containsText" dxfId="670" priority="219" operator="containsText" text="6- Moderado">
      <formula>NOT(ISERROR(SEARCH("6- Moderado",H8)))</formula>
    </cfRule>
    <cfRule type="containsText" dxfId="669" priority="220" operator="containsText" text="4- Moderado">
      <formula>NOT(ISERROR(SEARCH("4- Moderado",H8)))</formula>
    </cfRule>
    <cfRule type="containsText" dxfId="668" priority="221" operator="containsText" text="3- Bajo">
      <formula>NOT(ISERROR(SEARCH("3- Bajo",H8)))</formula>
    </cfRule>
    <cfRule type="containsText" dxfId="667" priority="222" operator="containsText" text="4- Bajo">
      <formula>NOT(ISERROR(SEARCH("4- Bajo",H8)))</formula>
    </cfRule>
    <cfRule type="containsText" dxfId="666" priority="224" operator="containsText" text="1- Bajo">
      <formula>NOT(ISERROR(SEARCH("1- Bajo",H8)))</formula>
    </cfRule>
  </conditionalFormatting>
  <conditionalFormatting sqref="J8">
    <cfRule type="containsText" dxfId="665" priority="207" operator="containsText" text="25- Extremo">
      <formula>NOT(ISERROR(SEARCH("25- Extremo",J8)))</formula>
    </cfRule>
    <cfRule type="containsText" dxfId="664" priority="208" operator="containsText" text="20- Extremo">
      <formula>NOT(ISERROR(SEARCH("20- Extremo",J8)))</formula>
    </cfRule>
    <cfRule type="containsText" dxfId="663" priority="209" operator="containsText" text="15- Extremo">
      <formula>NOT(ISERROR(SEARCH("15- Extremo",J8)))</formula>
    </cfRule>
    <cfRule type="containsText" dxfId="662" priority="210" operator="containsText" text="10- Extremo">
      <formula>NOT(ISERROR(SEARCH("10- Extremo",J8)))</formula>
    </cfRule>
    <cfRule type="containsText" dxfId="661" priority="211" operator="containsText" text="5- Extremo">
      <formula>NOT(ISERROR(SEARCH("5- Extremo",J8)))</formula>
    </cfRule>
    <cfRule type="containsText" dxfId="660" priority="212" operator="containsText" text="12- Alto">
      <formula>NOT(ISERROR(SEARCH("12- Alto",J8)))</formula>
    </cfRule>
    <cfRule type="containsText" dxfId="659" priority="213" operator="containsText" text="10- Alto">
      <formula>NOT(ISERROR(SEARCH("10- Alto",J8)))</formula>
    </cfRule>
    <cfRule type="containsText" dxfId="658" priority="214" operator="containsText" text="9- Alto">
      <formula>NOT(ISERROR(SEARCH("9- Alto",J8)))</formula>
    </cfRule>
    <cfRule type="containsText" dxfId="657" priority="215" operator="containsText" text="8- Alto">
      <formula>NOT(ISERROR(SEARCH("8- Alto",J8)))</formula>
    </cfRule>
    <cfRule type="containsText" dxfId="656" priority="216" operator="containsText" text="5- Alto">
      <formula>NOT(ISERROR(SEARCH("5- Alto",J8)))</formula>
    </cfRule>
    <cfRule type="containsText" dxfId="655" priority="217" operator="containsText" text="4- Alto">
      <formula>NOT(ISERROR(SEARCH("4- Alto",J8)))</formula>
    </cfRule>
    <cfRule type="containsText" dxfId="654" priority="223" operator="containsText" text="2- Bajo">
      <formula>NOT(ISERROR(SEARCH("2- Bajo",J8)))</formula>
    </cfRule>
  </conditionalFormatting>
  <conditionalFormatting sqref="K10:L10 K15:L15 K20:L20">
    <cfRule type="containsText" dxfId="653" priority="201" operator="containsText" text="3- Moderado">
      <formula>NOT(ISERROR(SEARCH("3- Moderado",K10)))</formula>
    </cfRule>
    <cfRule type="containsText" dxfId="652" priority="202" operator="containsText" text="6- Moderado">
      <formula>NOT(ISERROR(SEARCH("6- Moderado",K10)))</formula>
    </cfRule>
    <cfRule type="containsText" dxfId="651" priority="203" operator="containsText" text="4- Moderado">
      <formula>NOT(ISERROR(SEARCH("4- Moderado",K10)))</formula>
    </cfRule>
    <cfRule type="containsText" dxfId="650" priority="204" operator="containsText" text="3- Bajo">
      <formula>NOT(ISERROR(SEARCH("3- Bajo",K10)))</formula>
    </cfRule>
    <cfRule type="containsText" dxfId="649" priority="205" operator="containsText" text="4- Bajo">
      <formula>NOT(ISERROR(SEARCH("4- Bajo",K10)))</formula>
    </cfRule>
    <cfRule type="containsText" dxfId="648" priority="206" operator="containsText" text="1- Bajo">
      <formula>NOT(ISERROR(SEARCH("1- Bajo",K10)))</formula>
    </cfRule>
  </conditionalFormatting>
  <conditionalFormatting sqref="H10:I10 H15:I15 H20:I20">
    <cfRule type="containsText" dxfId="647" priority="195" operator="containsText" text="3- Moderado">
      <formula>NOT(ISERROR(SEARCH("3- Moderado",H10)))</formula>
    </cfRule>
    <cfRule type="containsText" dxfId="646" priority="196" operator="containsText" text="6- Moderado">
      <formula>NOT(ISERROR(SEARCH("6- Moderado",H10)))</formula>
    </cfRule>
    <cfRule type="containsText" dxfId="645" priority="197" operator="containsText" text="4- Moderado">
      <formula>NOT(ISERROR(SEARCH("4- Moderado",H10)))</formula>
    </cfRule>
    <cfRule type="containsText" dxfId="644" priority="198" operator="containsText" text="3- Bajo">
      <formula>NOT(ISERROR(SEARCH("3- Bajo",H10)))</formula>
    </cfRule>
    <cfRule type="containsText" dxfId="643" priority="199" operator="containsText" text="4- Bajo">
      <formula>NOT(ISERROR(SEARCH("4- Bajo",H10)))</formula>
    </cfRule>
    <cfRule type="containsText" dxfId="642" priority="200" operator="containsText" text="1- Bajo">
      <formula>NOT(ISERROR(SEARCH("1- Bajo",H10)))</formula>
    </cfRule>
  </conditionalFormatting>
  <conditionalFormatting sqref="A10:E10 E15 A15:B15 B20 B25">
    <cfRule type="containsText" dxfId="641" priority="189" operator="containsText" text="3- Moderado">
      <formula>NOT(ISERROR(SEARCH("3- Moderado",A10)))</formula>
    </cfRule>
    <cfRule type="containsText" dxfId="640" priority="190" operator="containsText" text="6- Moderado">
      <formula>NOT(ISERROR(SEARCH("6- Moderado",A10)))</formula>
    </cfRule>
    <cfRule type="containsText" dxfId="639" priority="191" operator="containsText" text="4- Moderado">
      <formula>NOT(ISERROR(SEARCH("4- Moderado",A10)))</formula>
    </cfRule>
    <cfRule type="containsText" dxfId="638" priority="192" operator="containsText" text="3- Bajo">
      <formula>NOT(ISERROR(SEARCH("3- Bajo",A10)))</formula>
    </cfRule>
    <cfRule type="containsText" dxfId="637" priority="193" operator="containsText" text="4- Bajo">
      <formula>NOT(ISERROR(SEARCH("4- Bajo",A10)))</formula>
    </cfRule>
    <cfRule type="containsText" dxfId="636" priority="194" operator="containsText" text="1- Bajo">
      <formula>NOT(ISERROR(SEARCH("1- Bajo",A10)))</formula>
    </cfRule>
  </conditionalFormatting>
  <conditionalFormatting sqref="G10 G15">
    <cfRule type="containsText" dxfId="635" priority="183" operator="containsText" text="3- Moderado">
      <formula>NOT(ISERROR(SEARCH("3- Moderado",G10)))</formula>
    </cfRule>
    <cfRule type="containsText" dxfId="634" priority="184" operator="containsText" text="6- Moderado">
      <formula>NOT(ISERROR(SEARCH("6- Moderado",G10)))</formula>
    </cfRule>
    <cfRule type="containsText" dxfId="633" priority="185" operator="containsText" text="4- Moderado">
      <formula>NOT(ISERROR(SEARCH("4- Moderado",G10)))</formula>
    </cfRule>
    <cfRule type="containsText" dxfId="632" priority="186" operator="containsText" text="3- Bajo">
      <formula>NOT(ISERROR(SEARCH("3- Bajo",G10)))</formula>
    </cfRule>
    <cfRule type="containsText" dxfId="631" priority="187" operator="containsText" text="4- Bajo">
      <formula>NOT(ISERROR(SEARCH("4- Bajo",G10)))</formula>
    </cfRule>
    <cfRule type="containsText" dxfId="630" priority="188" operator="containsText" text="1- Bajo">
      <formula>NOT(ISERROR(SEARCH("1- Bajo",G10)))</formula>
    </cfRule>
  </conditionalFormatting>
  <conditionalFormatting sqref="K8">
    <cfRule type="containsText" dxfId="629" priority="177" operator="containsText" text="3- Moderado">
      <formula>NOT(ISERROR(SEARCH("3- Moderado",K8)))</formula>
    </cfRule>
    <cfRule type="containsText" dxfId="628" priority="178" operator="containsText" text="6- Moderado">
      <formula>NOT(ISERROR(SEARCH("6- Moderado",K8)))</formula>
    </cfRule>
    <cfRule type="containsText" dxfId="627" priority="179" operator="containsText" text="4- Moderado">
      <formula>NOT(ISERROR(SEARCH("4- Moderado",K8)))</formula>
    </cfRule>
    <cfRule type="containsText" dxfId="626" priority="180" operator="containsText" text="3- Bajo">
      <formula>NOT(ISERROR(SEARCH("3- Bajo",K8)))</formula>
    </cfRule>
    <cfRule type="containsText" dxfId="625" priority="181" operator="containsText" text="4- Bajo">
      <formula>NOT(ISERROR(SEARCH("4- Bajo",K8)))</formula>
    </cfRule>
    <cfRule type="containsText" dxfId="624" priority="182" operator="containsText" text="1- Bajo">
      <formula>NOT(ISERROR(SEARCH("1- Bajo",K8)))</formula>
    </cfRule>
  </conditionalFormatting>
  <conditionalFormatting sqref="L8">
    <cfRule type="containsText" dxfId="623" priority="171" operator="containsText" text="3- Moderado">
      <formula>NOT(ISERROR(SEARCH("3- Moderado",L8)))</formula>
    </cfRule>
    <cfRule type="containsText" dxfId="622" priority="172" operator="containsText" text="6- Moderado">
      <formula>NOT(ISERROR(SEARCH("6- Moderado",L8)))</formula>
    </cfRule>
    <cfRule type="containsText" dxfId="621" priority="173" operator="containsText" text="4- Moderado">
      <formula>NOT(ISERROR(SEARCH("4- Moderado",L8)))</formula>
    </cfRule>
    <cfRule type="containsText" dxfId="620" priority="174" operator="containsText" text="3- Bajo">
      <formula>NOT(ISERROR(SEARCH("3- Bajo",L8)))</formula>
    </cfRule>
    <cfRule type="containsText" dxfId="619" priority="175" operator="containsText" text="4- Bajo">
      <formula>NOT(ISERROR(SEARCH("4- Bajo",L8)))</formula>
    </cfRule>
    <cfRule type="containsText" dxfId="618" priority="176" operator="containsText" text="1- Bajo">
      <formula>NOT(ISERROR(SEARCH("1- Bajo",L8)))</formula>
    </cfRule>
  </conditionalFormatting>
  <conditionalFormatting sqref="M8">
    <cfRule type="containsText" dxfId="617" priority="165" operator="containsText" text="3- Moderado">
      <formula>NOT(ISERROR(SEARCH("3- Moderado",M8)))</formula>
    </cfRule>
    <cfRule type="containsText" dxfId="616" priority="166" operator="containsText" text="6- Moderado">
      <formula>NOT(ISERROR(SEARCH("6- Moderado",M8)))</formula>
    </cfRule>
    <cfRule type="containsText" dxfId="615" priority="167" operator="containsText" text="4- Moderado">
      <formula>NOT(ISERROR(SEARCH("4- Moderado",M8)))</formula>
    </cfRule>
    <cfRule type="containsText" dxfId="614" priority="168" operator="containsText" text="3- Bajo">
      <formula>NOT(ISERROR(SEARCH("3- Bajo",M8)))</formula>
    </cfRule>
    <cfRule type="containsText" dxfId="613" priority="169" operator="containsText" text="4- Bajo">
      <formula>NOT(ISERROR(SEARCH("4- Bajo",M8)))</formula>
    </cfRule>
    <cfRule type="containsText" dxfId="612" priority="170" operator="containsText" text="1- Bajo">
      <formula>NOT(ISERROR(SEARCH("1- Bajo",M8)))</formula>
    </cfRule>
  </conditionalFormatting>
  <conditionalFormatting sqref="J10:J24">
    <cfRule type="containsText" dxfId="611" priority="160" operator="containsText" text="Bajo">
      <formula>NOT(ISERROR(SEARCH("Bajo",J10)))</formula>
    </cfRule>
    <cfRule type="containsText" dxfId="610" priority="161" operator="containsText" text="Moderado">
      <formula>NOT(ISERROR(SEARCH("Moderado",J10)))</formula>
    </cfRule>
    <cfRule type="containsText" dxfId="609" priority="162" operator="containsText" text="Alto">
      <formula>NOT(ISERROR(SEARCH("Alto",J10)))</formula>
    </cfRule>
    <cfRule type="containsText" dxfId="608" priority="163" operator="containsText" text="Extremo">
      <formula>NOT(ISERROR(SEARCH("Extremo",J10)))</formula>
    </cfRule>
    <cfRule type="colorScale" priority="164">
      <colorScale>
        <cfvo type="min"/>
        <cfvo type="max"/>
        <color rgb="FFFF7128"/>
        <color rgb="FFFFEF9C"/>
      </colorScale>
    </cfRule>
  </conditionalFormatting>
  <conditionalFormatting sqref="M10:M24">
    <cfRule type="containsText" dxfId="607" priority="135" operator="containsText" text="Moderado">
      <formula>NOT(ISERROR(SEARCH("Moderado",M10)))</formula>
    </cfRule>
    <cfRule type="containsText" dxfId="606" priority="155" operator="containsText" text="Bajo">
      <formula>NOT(ISERROR(SEARCH("Bajo",M10)))</formula>
    </cfRule>
    <cfRule type="containsText" dxfId="605" priority="156" operator="containsText" text="Moderado">
      <formula>NOT(ISERROR(SEARCH("Moderado",M10)))</formula>
    </cfRule>
    <cfRule type="containsText" dxfId="604" priority="157" operator="containsText" text="Alto">
      <formula>NOT(ISERROR(SEARCH("Alto",M10)))</formula>
    </cfRule>
    <cfRule type="containsText" dxfId="603" priority="158" operator="containsText" text="Extremo">
      <formula>NOT(ISERROR(SEARCH("Extremo",M10)))</formula>
    </cfRule>
    <cfRule type="colorScale" priority="159">
      <colorScale>
        <cfvo type="min"/>
        <cfvo type="max"/>
        <color rgb="FFFF7128"/>
        <color rgb="FFFFEF9C"/>
      </colorScale>
    </cfRule>
  </conditionalFormatting>
  <conditionalFormatting sqref="N10 N15 N20">
    <cfRule type="containsText" dxfId="602" priority="149" operator="containsText" text="3- Moderado">
      <formula>NOT(ISERROR(SEARCH("3- Moderado",N10)))</formula>
    </cfRule>
    <cfRule type="containsText" dxfId="601" priority="150" operator="containsText" text="6- Moderado">
      <formula>NOT(ISERROR(SEARCH("6- Moderado",N10)))</formula>
    </cfRule>
    <cfRule type="containsText" dxfId="600" priority="151" operator="containsText" text="4- Moderado">
      <formula>NOT(ISERROR(SEARCH("4- Moderado",N10)))</formula>
    </cfRule>
    <cfRule type="containsText" dxfId="599" priority="152" operator="containsText" text="3- Bajo">
      <formula>NOT(ISERROR(SEARCH("3- Bajo",N10)))</formula>
    </cfRule>
    <cfRule type="containsText" dxfId="598" priority="153" operator="containsText" text="4- Bajo">
      <formula>NOT(ISERROR(SEARCH("4- Bajo",N10)))</formula>
    </cfRule>
    <cfRule type="containsText" dxfId="597" priority="154" operator="containsText" text="1- Bajo">
      <formula>NOT(ISERROR(SEARCH("1- Bajo",N10)))</formula>
    </cfRule>
  </conditionalFormatting>
  <conditionalFormatting sqref="H10:H24">
    <cfRule type="containsText" dxfId="596" priority="136" operator="containsText" text="Muy Alta">
      <formula>NOT(ISERROR(SEARCH("Muy Alta",H10)))</formula>
    </cfRule>
    <cfRule type="containsText" dxfId="595" priority="137" operator="containsText" text="Alta">
      <formula>NOT(ISERROR(SEARCH("Alta",H10)))</formula>
    </cfRule>
    <cfRule type="containsText" dxfId="594" priority="138" operator="containsText" text="Muy Alta">
      <formula>NOT(ISERROR(SEARCH("Muy Alta",H10)))</formula>
    </cfRule>
    <cfRule type="containsText" dxfId="593" priority="143" operator="containsText" text="Muy Baja">
      <formula>NOT(ISERROR(SEARCH("Muy Baja",H10)))</formula>
    </cfRule>
    <cfRule type="containsText" dxfId="592" priority="144" operator="containsText" text="Baja">
      <formula>NOT(ISERROR(SEARCH("Baja",H10)))</formula>
    </cfRule>
    <cfRule type="containsText" dxfId="591" priority="145" operator="containsText" text="Media">
      <formula>NOT(ISERROR(SEARCH("Media",H10)))</formula>
    </cfRule>
    <cfRule type="containsText" dxfId="590" priority="146" operator="containsText" text="Alta">
      <formula>NOT(ISERROR(SEARCH("Alta",H10)))</formula>
    </cfRule>
    <cfRule type="containsText" dxfId="589" priority="148" operator="containsText" text="Muy Alta">
      <formula>NOT(ISERROR(SEARCH("Muy Alta",H10)))</formula>
    </cfRule>
  </conditionalFormatting>
  <conditionalFormatting sqref="I10:I24">
    <cfRule type="containsText" dxfId="588" priority="139" operator="containsText" text="Catastrófico">
      <formula>NOT(ISERROR(SEARCH("Catastrófico",I10)))</formula>
    </cfRule>
    <cfRule type="containsText" dxfId="587" priority="140" operator="containsText" text="Mayor">
      <formula>NOT(ISERROR(SEARCH("Mayor",I10)))</formula>
    </cfRule>
    <cfRule type="containsText" dxfId="586" priority="141" operator="containsText" text="Menor">
      <formula>NOT(ISERROR(SEARCH("Menor",I10)))</formula>
    </cfRule>
    <cfRule type="containsText" dxfId="585" priority="142" operator="containsText" text="Leve">
      <formula>NOT(ISERROR(SEARCH("Leve",I10)))</formula>
    </cfRule>
    <cfRule type="containsText" dxfId="584" priority="147" operator="containsText" text="Moderado">
      <formula>NOT(ISERROR(SEARCH("Moderado",I10)))</formula>
    </cfRule>
  </conditionalFormatting>
  <conditionalFormatting sqref="K10:K24">
    <cfRule type="containsText" dxfId="583" priority="134" operator="containsText" text="Media">
      <formula>NOT(ISERROR(SEARCH("Media",K10)))</formula>
    </cfRule>
  </conditionalFormatting>
  <conditionalFormatting sqref="L10:L24">
    <cfRule type="containsText" dxfId="582" priority="133" operator="containsText" text="Moderado">
      <formula>NOT(ISERROR(SEARCH("Moderado",L10)))</formula>
    </cfRule>
  </conditionalFormatting>
  <conditionalFormatting sqref="C15">
    <cfRule type="containsText" dxfId="581" priority="127" operator="containsText" text="3- Moderado">
      <formula>NOT(ISERROR(SEARCH("3- Moderado",C15)))</formula>
    </cfRule>
    <cfRule type="containsText" dxfId="580" priority="128" operator="containsText" text="6- Moderado">
      <formula>NOT(ISERROR(SEARCH("6- Moderado",C15)))</formula>
    </cfRule>
    <cfRule type="containsText" dxfId="579" priority="129" operator="containsText" text="4- Moderado">
      <formula>NOT(ISERROR(SEARCH("4- Moderado",C15)))</formula>
    </cfRule>
    <cfRule type="containsText" dxfId="578" priority="130" operator="containsText" text="3- Bajo">
      <formula>NOT(ISERROR(SEARCH("3- Bajo",C15)))</formula>
    </cfRule>
    <cfRule type="containsText" dxfId="577" priority="131" operator="containsText" text="4- Bajo">
      <formula>NOT(ISERROR(SEARCH("4- Bajo",C15)))</formula>
    </cfRule>
    <cfRule type="containsText" dxfId="576" priority="132" operator="containsText" text="1- Bajo">
      <formula>NOT(ISERROR(SEARCH("1- Bajo",C15)))</formula>
    </cfRule>
  </conditionalFormatting>
  <conditionalFormatting sqref="D15">
    <cfRule type="containsText" dxfId="575" priority="121" operator="containsText" text="3- Moderado">
      <formula>NOT(ISERROR(SEARCH("3- Moderado",D15)))</formula>
    </cfRule>
    <cfRule type="containsText" dxfId="574" priority="122" operator="containsText" text="6- Moderado">
      <formula>NOT(ISERROR(SEARCH("6- Moderado",D15)))</formula>
    </cfRule>
    <cfRule type="containsText" dxfId="573" priority="123" operator="containsText" text="4- Moderado">
      <formula>NOT(ISERROR(SEARCH("4- Moderado",D15)))</formula>
    </cfRule>
    <cfRule type="containsText" dxfId="572" priority="124" operator="containsText" text="3- Bajo">
      <formula>NOT(ISERROR(SEARCH("3- Bajo",D15)))</formula>
    </cfRule>
    <cfRule type="containsText" dxfId="571" priority="125" operator="containsText" text="4- Bajo">
      <formula>NOT(ISERROR(SEARCH("4- Bajo",D15)))</formula>
    </cfRule>
    <cfRule type="containsText" dxfId="570" priority="126" operator="containsText" text="1- Bajo">
      <formula>NOT(ISERROR(SEARCH("1- Bajo",D15)))</formula>
    </cfRule>
  </conditionalFormatting>
  <conditionalFormatting sqref="J10:J24">
    <cfRule type="containsText" dxfId="569" priority="120" operator="containsText" text="Moderado">
      <formula>NOT(ISERROR(SEARCH("Moderado",J10)))</formula>
    </cfRule>
  </conditionalFormatting>
  <conditionalFormatting sqref="J10:J24">
    <cfRule type="containsText" dxfId="568" priority="118" operator="containsText" text="Bajo">
      <formula>NOT(ISERROR(SEARCH("Bajo",J10)))</formula>
    </cfRule>
    <cfRule type="containsText" dxfId="567" priority="119" operator="containsText" text="Extremo">
      <formula>NOT(ISERROR(SEARCH("Extremo",J10)))</formula>
    </cfRule>
  </conditionalFormatting>
  <conditionalFormatting sqref="K10:K24">
    <cfRule type="containsText" dxfId="566" priority="116" operator="containsText" text="Baja">
      <formula>NOT(ISERROR(SEARCH("Baja",K10)))</formula>
    </cfRule>
    <cfRule type="containsText" dxfId="565" priority="117" operator="containsText" text="Muy Baja">
      <formula>NOT(ISERROR(SEARCH("Muy Baja",K10)))</formula>
    </cfRule>
  </conditionalFormatting>
  <conditionalFormatting sqref="K10:K24">
    <cfRule type="containsText" dxfId="564" priority="114" operator="containsText" text="Muy Alta">
      <formula>NOT(ISERROR(SEARCH("Muy Alta",K10)))</formula>
    </cfRule>
    <cfRule type="containsText" dxfId="563" priority="115" operator="containsText" text="Alta">
      <formula>NOT(ISERROR(SEARCH("Alta",K10)))</formula>
    </cfRule>
  </conditionalFormatting>
  <conditionalFormatting sqref="L10:L24">
    <cfRule type="containsText" dxfId="562" priority="110" operator="containsText" text="Catastrófico">
      <formula>NOT(ISERROR(SEARCH("Catastrófico",L10)))</formula>
    </cfRule>
    <cfRule type="containsText" dxfId="561" priority="111" operator="containsText" text="Mayor">
      <formula>NOT(ISERROR(SEARCH("Mayor",L10)))</formula>
    </cfRule>
    <cfRule type="containsText" dxfId="560" priority="112" operator="containsText" text="Menor">
      <formula>NOT(ISERROR(SEARCH("Menor",L10)))</formula>
    </cfRule>
    <cfRule type="containsText" dxfId="559" priority="113" operator="containsText" text="Leve">
      <formula>NOT(ISERROR(SEARCH("Leve",L10)))</formula>
    </cfRule>
  </conditionalFormatting>
  <conditionalFormatting sqref="A20 E20">
    <cfRule type="containsText" dxfId="558" priority="104" operator="containsText" text="3- Moderado">
      <formula>NOT(ISERROR(SEARCH("3- Moderado",A20)))</formula>
    </cfRule>
    <cfRule type="containsText" dxfId="557" priority="105" operator="containsText" text="6- Moderado">
      <formula>NOT(ISERROR(SEARCH("6- Moderado",A20)))</formula>
    </cfRule>
    <cfRule type="containsText" dxfId="556" priority="106" operator="containsText" text="4- Moderado">
      <formula>NOT(ISERROR(SEARCH("4- Moderado",A20)))</formula>
    </cfRule>
    <cfRule type="containsText" dxfId="555" priority="107" operator="containsText" text="3- Bajo">
      <formula>NOT(ISERROR(SEARCH("3- Bajo",A20)))</formula>
    </cfRule>
    <cfRule type="containsText" dxfId="554" priority="108" operator="containsText" text="4- Bajo">
      <formula>NOT(ISERROR(SEARCH("4- Bajo",A20)))</formula>
    </cfRule>
    <cfRule type="containsText" dxfId="553" priority="109" operator="containsText" text="1- Bajo">
      <formula>NOT(ISERROR(SEARCH("1- Bajo",A20)))</formula>
    </cfRule>
  </conditionalFormatting>
  <conditionalFormatting sqref="G20">
    <cfRule type="containsText" dxfId="552" priority="98" operator="containsText" text="3- Moderado">
      <formula>NOT(ISERROR(SEARCH("3- Moderado",G20)))</formula>
    </cfRule>
    <cfRule type="containsText" dxfId="551" priority="99" operator="containsText" text="6- Moderado">
      <formula>NOT(ISERROR(SEARCH("6- Moderado",G20)))</formula>
    </cfRule>
    <cfRule type="containsText" dxfId="550" priority="100" operator="containsText" text="4- Moderado">
      <formula>NOT(ISERROR(SEARCH("4- Moderado",G20)))</formula>
    </cfRule>
    <cfRule type="containsText" dxfId="549" priority="101" operator="containsText" text="3- Bajo">
      <formula>NOT(ISERROR(SEARCH("3- Bajo",G20)))</formula>
    </cfRule>
    <cfRule type="containsText" dxfId="548" priority="102" operator="containsText" text="4- Bajo">
      <formula>NOT(ISERROR(SEARCH("4- Bajo",G20)))</formula>
    </cfRule>
    <cfRule type="containsText" dxfId="547" priority="103" operator="containsText" text="1- Bajo">
      <formula>NOT(ISERROR(SEARCH("1- Bajo",G20)))</formula>
    </cfRule>
  </conditionalFormatting>
  <conditionalFormatting sqref="C20">
    <cfRule type="containsText" dxfId="546" priority="92" operator="containsText" text="3- Moderado">
      <formula>NOT(ISERROR(SEARCH("3- Moderado",C20)))</formula>
    </cfRule>
    <cfRule type="containsText" dxfId="545" priority="93" operator="containsText" text="6- Moderado">
      <formula>NOT(ISERROR(SEARCH("6- Moderado",C20)))</formula>
    </cfRule>
    <cfRule type="containsText" dxfId="544" priority="94" operator="containsText" text="4- Moderado">
      <formula>NOT(ISERROR(SEARCH("4- Moderado",C20)))</formula>
    </cfRule>
    <cfRule type="containsText" dxfId="543" priority="95" operator="containsText" text="3- Bajo">
      <formula>NOT(ISERROR(SEARCH("3- Bajo",C20)))</formula>
    </cfRule>
    <cfRule type="containsText" dxfId="542" priority="96" operator="containsText" text="4- Bajo">
      <formula>NOT(ISERROR(SEARCH("4- Bajo",C20)))</formula>
    </cfRule>
    <cfRule type="containsText" dxfId="541" priority="97" operator="containsText" text="1- Bajo">
      <formula>NOT(ISERROR(SEARCH("1- Bajo",C20)))</formula>
    </cfRule>
  </conditionalFormatting>
  <conditionalFormatting sqref="D20">
    <cfRule type="containsText" dxfId="540" priority="86" operator="containsText" text="3- Moderado">
      <formula>NOT(ISERROR(SEARCH("3- Moderado",D20)))</formula>
    </cfRule>
    <cfRule type="containsText" dxfId="539" priority="87" operator="containsText" text="6- Moderado">
      <formula>NOT(ISERROR(SEARCH("6- Moderado",D20)))</formula>
    </cfRule>
    <cfRule type="containsText" dxfId="538" priority="88" operator="containsText" text="4- Moderado">
      <formula>NOT(ISERROR(SEARCH("4- Moderado",D20)))</formula>
    </cfRule>
    <cfRule type="containsText" dxfId="537" priority="89" operator="containsText" text="3- Bajo">
      <formula>NOT(ISERROR(SEARCH("3- Bajo",D20)))</formula>
    </cfRule>
    <cfRule type="containsText" dxfId="536" priority="90" operator="containsText" text="4- Bajo">
      <formula>NOT(ISERROR(SEARCH("4- Bajo",D20)))</formula>
    </cfRule>
    <cfRule type="containsText" dxfId="535" priority="91" operator="containsText" text="1- Bajo">
      <formula>NOT(ISERROR(SEARCH("1- Bajo",D20)))</formula>
    </cfRule>
  </conditionalFormatting>
  <conditionalFormatting sqref="K25:L25">
    <cfRule type="containsText" dxfId="534" priority="80" operator="containsText" text="3- Moderado">
      <formula>NOT(ISERROR(SEARCH("3- Moderado",K25)))</formula>
    </cfRule>
    <cfRule type="containsText" dxfId="533" priority="81" operator="containsText" text="6- Moderado">
      <formula>NOT(ISERROR(SEARCH("6- Moderado",K25)))</formula>
    </cfRule>
    <cfRule type="containsText" dxfId="532" priority="82" operator="containsText" text="4- Moderado">
      <formula>NOT(ISERROR(SEARCH("4- Moderado",K25)))</formula>
    </cfRule>
    <cfRule type="containsText" dxfId="531" priority="83" operator="containsText" text="3- Bajo">
      <formula>NOT(ISERROR(SEARCH("3- Bajo",K25)))</formula>
    </cfRule>
    <cfRule type="containsText" dxfId="530" priority="84" operator="containsText" text="4- Bajo">
      <formula>NOT(ISERROR(SEARCH("4- Bajo",K25)))</formula>
    </cfRule>
    <cfRule type="containsText" dxfId="529" priority="85" operator="containsText" text="1- Bajo">
      <formula>NOT(ISERROR(SEARCH("1- Bajo",K25)))</formula>
    </cfRule>
  </conditionalFormatting>
  <conditionalFormatting sqref="H25:I25">
    <cfRule type="containsText" dxfId="528" priority="74" operator="containsText" text="3- Moderado">
      <formula>NOT(ISERROR(SEARCH("3- Moderado",H25)))</formula>
    </cfRule>
    <cfRule type="containsText" dxfId="527" priority="75" operator="containsText" text="6- Moderado">
      <formula>NOT(ISERROR(SEARCH("6- Moderado",H25)))</formula>
    </cfRule>
    <cfRule type="containsText" dxfId="526" priority="76" operator="containsText" text="4- Moderado">
      <formula>NOT(ISERROR(SEARCH("4- Moderado",H25)))</formula>
    </cfRule>
    <cfRule type="containsText" dxfId="525" priority="77" operator="containsText" text="3- Bajo">
      <formula>NOT(ISERROR(SEARCH("3- Bajo",H25)))</formula>
    </cfRule>
    <cfRule type="containsText" dxfId="524" priority="78" operator="containsText" text="4- Bajo">
      <formula>NOT(ISERROR(SEARCH("4- Bajo",H25)))</formula>
    </cfRule>
    <cfRule type="containsText" dxfId="523" priority="79" operator="containsText" text="1- Bajo">
      <formula>NOT(ISERROR(SEARCH("1- Bajo",H25)))</formula>
    </cfRule>
  </conditionalFormatting>
  <conditionalFormatting sqref="A25 C25:E25">
    <cfRule type="containsText" dxfId="522" priority="68" operator="containsText" text="3- Moderado">
      <formula>NOT(ISERROR(SEARCH("3- Moderado",A25)))</formula>
    </cfRule>
    <cfRule type="containsText" dxfId="521" priority="69" operator="containsText" text="6- Moderado">
      <formula>NOT(ISERROR(SEARCH("6- Moderado",A25)))</formula>
    </cfRule>
    <cfRule type="containsText" dxfId="520" priority="70" operator="containsText" text="4- Moderado">
      <formula>NOT(ISERROR(SEARCH("4- Moderado",A25)))</formula>
    </cfRule>
    <cfRule type="containsText" dxfId="519" priority="71" operator="containsText" text="3- Bajo">
      <formula>NOT(ISERROR(SEARCH("3- Bajo",A25)))</formula>
    </cfRule>
    <cfRule type="containsText" dxfId="518" priority="72" operator="containsText" text="4- Bajo">
      <formula>NOT(ISERROR(SEARCH("4- Bajo",A25)))</formula>
    </cfRule>
    <cfRule type="containsText" dxfId="517" priority="73" operator="containsText" text="1- Bajo">
      <formula>NOT(ISERROR(SEARCH("1- Bajo",A25)))</formula>
    </cfRule>
  </conditionalFormatting>
  <conditionalFormatting sqref="G25">
    <cfRule type="containsText" dxfId="516" priority="62" operator="containsText" text="3- Moderado">
      <formula>NOT(ISERROR(SEARCH("3- Moderado",G25)))</formula>
    </cfRule>
    <cfRule type="containsText" dxfId="515" priority="63" operator="containsText" text="6- Moderado">
      <formula>NOT(ISERROR(SEARCH("6- Moderado",G25)))</formula>
    </cfRule>
    <cfRule type="containsText" dxfId="514" priority="64" operator="containsText" text="4- Moderado">
      <formula>NOT(ISERROR(SEARCH("4- Moderado",G25)))</formula>
    </cfRule>
    <cfRule type="containsText" dxfId="513" priority="65" operator="containsText" text="3- Bajo">
      <formula>NOT(ISERROR(SEARCH("3- Bajo",G25)))</formula>
    </cfRule>
    <cfRule type="containsText" dxfId="512" priority="66" operator="containsText" text="4- Bajo">
      <formula>NOT(ISERROR(SEARCH("4- Bajo",G25)))</formula>
    </cfRule>
    <cfRule type="containsText" dxfId="511" priority="67" operator="containsText" text="1- Bajo">
      <formula>NOT(ISERROR(SEARCH("1- Bajo",G25)))</formula>
    </cfRule>
  </conditionalFormatting>
  <conditionalFormatting sqref="J25:J29">
    <cfRule type="containsText" dxfId="510" priority="57" operator="containsText" text="Bajo">
      <formula>NOT(ISERROR(SEARCH("Bajo",J25)))</formula>
    </cfRule>
    <cfRule type="containsText" dxfId="509" priority="58" operator="containsText" text="Moderado">
      <formula>NOT(ISERROR(SEARCH("Moderado",J25)))</formula>
    </cfRule>
    <cfRule type="containsText" dxfId="508" priority="59" operator="containsText" text="Alto">
      <formula>NOT(ISERROR(SEARCH("Alto",J25)))</formula>
    </cfRule>
    <cfRule type="containsText" dxfId="507" priority="60" operator="containsText" text="Extremo">
      <formula>NOT(ISERROR(SEARCH("Extremo",J25)))</formula>
    </cfRule>
    <cfRule type="colorScale" priority="61">
      <colorScale>
        <cfvo type="min"/>
        <cfvo type="max"/>
        <color rgb="FFFF7128"/>
        <color rgb="FFFFEF9C"/>
      </colorScale>
    </cfRule>
  </conditionalFormatting>
  <conditionalFormatting sqref="M25:M29">
    <cfRule type="containsText" dxfId="506" priority="32" operator="containsText" text="Moderado">
      <formula>NOT(ISERROR(SEARCH("Moderado",M25)))</formula>
    </cfRule>
    <cfRule type="containsText" dxfId="505" priority="52" operator="containsText" text="Bajo">
      <formula>NOT(ISERROR(SEARCH("Bajo",M25)))</formula>
    </cfRule>
    <cfRule type="containsText" dxfId="504" priority="53" operator="containsText" text="Moderado">
      <formula>NOT(ISERROR(SEARCH("Moderado",M25)))</formula>
    </cfRule>
    <cfRule type="containsText" dxfId="503" priority="54" operator="containsText" text="Alto">
      <formula>NOT(ISERROR(SEARCH("Alto",M25)))</formula>
    </cfRule>
    <cfRule type="containsText" dxfId="502" priority="55" operator="containsText" text="Extremo">
      <formula>NOT(ISERROR(SEARCH("Extremo",M25)))</formula>
    </cfRule>
    <cfRule type="colorScale" priority="56">
      <colorScale>
        <cfvo type="min"/>
        <cfvo type="max"/>
        <color rgb="FFFF7128"/>
        <color rgb="FFFFEF9C"/>
      </colorScale>
    </cfRule>
  </conditionalFormatting>
  <conditionalFormatting sqref="N25">
    <cfRule type="containsText" dxfId="501" priority="46" operator="containsText" text="3- Moderado">
      <formula>NOT(ISERROR(SEARCH("3- Moderado",N25)))</formula>
    </cfRule>
    <cfRule type="containsText" dxfId="500" priority="47" operator="containsText" text="6- Moderado">
      <formula>NOT(ISERROR(SEARCH("6- Moderado",N25)))</formula>
    </cfRule>
    <cfRule type="containsText" dxfId="499" priority="48" operator="containsText" text="4- Moderado">
      <formula>NOT(ISERROR(SEARCH("4- Moderado",N25)))</formula>
    </cfRule>
    <cfRule type="containsText" dxfId="498" priority="49" operator="containsText" text="3- Bajo">
      <formula>NOT(ISERROR(SEARCH("3- Bajo",N25)))</formula>
    </cfRule>
    <cfRule type="containsText" dxfId="497" priority="50" operator="containsText" text="4- Bajo">
      <formula>NOT(ISERROR(SEARCH("4- Bajo",N25)))</formula>
    </cfRule>
    <cfRule type="containsText" dxfId="496" priority="51" operator="containsText" text="1- Bajo">
      <formula>NOT(ISERROR(SEARCH("1- Bajo",N25)))</formula>
    </cfRule>
  </conditionalFormatting>
  <conditionalFormatting sqref="H25:H29">
    <cfRule type="containsText" dxfId="495" priority="33" operator="containsText" text="Muy Alta">
      <formula>NOT(ISERROR(SEARCH("Muy Alta",H25)))</formula>
    </cfRule>
    <cfRule type="containsText" dxfId="494" priority="34" operator="containsText" text="Alta">
      <formula>NOT(ISERROR(SEARCH("Alta",H25)))</formula>
    </cfRule>
    <cfRule type="containsText" dxfId="493" priority="35" operator="containsText" text="Muy Alta">
      <formula>NOT(ISERROR(SEARCH("Muy Alta",H25)))</formula>
    </cfRule>
    <cfRule type="containsText" dxfId="492" priority="40" operator="containsText" text="Muy Baja">
      <formula>NOT(ISERROR(SEARCH("Muy Baja",H25)))</formula>
    </cfRule>
    <cfRule type="containsText" dxfId="491" priority="41" operator="containsText" text="Baja">
      <formula>NOT(ISERROR(SEARCH("Baja",H25)))</formula>
    </cfRule>
    <cfRule type="containsText" dxfId="490" priority="42" operator="containsText" text="Media">
      <formula>NOT(ISERROR(SEARCH("Media",H25)))</formula>
    </cfRule>
    <cfRule type="containsText" dxfId="489" priority="43" operator="containsText" text="Alta">
      <formula>NOT(ISERROR(SEARCH("Alta",H25)))</formula>
    </cfRule>
    <cfRule type="containsText" dxfId="488" priority="45" operator="containsText" text="Muy Alta">
      <formula>NOT(ISERROR(SEARCH("Muy Alta",H25)))</formula>
    </cfRule>
  </conditionalFormatting>
  <conditionalFormatting sqref="I25:I29">
    <cfRule type="containsText" dxfId="487" priority="36" operator="containsText" text="Catastrófico">
      <formula>NOT(ISERROR(SEARCH("Catastrófico",I25)))</formula>
    </cfRule>
    <cfRule type="containsText" dxfId="486" priority="37" operator="containsText" text="Mayor">
      <formula>NOT(ISERROR(SEARCH("Mayor",I25)))</formula>
    </cfRule>
    <cfRule type="containsText" dxfId="485" priority="38" operator="containsText" text="Menor">
      <formula>NOT(ISERROR(SEARCH("Menor",I25)))</formula>
    </cfRule>
    <cfRule type="containsText" dxfId="484" priority="39" operator="containsText" text="Leve">
      <formula>NOT(ISERROR(SEARCH("Leve",I25)))</formula>
    </cfRule>
    <cfRule type="containsText" dxfId="483" priority="44" operator="containsText" text="Moderado">
      <formula>NOT(ISERROR(SEARCH("Moderado",I25)))</formula>
    </cfRule>
  </conditionalFormatting>
  <conditionalFormatting sqref="K25:K29">
    <cfRule type="containsText" dxfId="482" priority="31" operator="containsText" text="Media">
      <formula>NOT(ISERROR(SEARCH("Media",K25)))</formula>
    </cfRule>
  </conditionalFormatting>
  <conditionalFormatting sqref="L25:L29">
    <cfRule type="containsText" dxfId="481" priority="30" operator="containsText" text="Moderado">
      <formula>NOT(ISERROR(SEARCH("Moderado",L25)))</formula>
    </cfRule>
  </conditionalFormatting>
  <conditionalFormatting sqref="J25:J29">
    <cfRule type="containsText" dxfId="480" priority="29" operator="containsText" text="Moderado">
      <formula>NOT(ISERROR(SEARCH("Moderado",J25)))</formula>
    </cfRule>
  </conditionalFormatting>
  <conditionalFormatting sqref="J25:J29">
    <cfRule type="containsText" dxfId="479" priority="27" operator="containsText" text="Bajo">
      <formula>NOT(ISERROR(SEARCH("Bajo",J25)))</formula>
    </cfRule>
    <cfRule type="containsText" dxfId="478" priority="28" operator="containsText" text="Extremo">
      <formula>NOT(ISERROR(SEARCH("Extremo",J25)))</formula>
    </cfRule>
  </conditionalFormatting>
  <conditionalFormatting sqref="K25:K29">
    <cfRule type="containsText" dxfId="477" priority="25" operator="containsText" text="Baja">
      <formula>NOT(ISERROR(SEARCH("Baja",K25)))</formula>
    </cfRule>
    <cfRule type="containsText" dxfId="476" priority="26" operator="containsText" text="Muy Baja">
      <formula>NOT(ISERROR(SEARCH("Muy Baja",K25)))</formula>
    </cfRule>
  </conditionalFormatting>
  <conditionalFormatting sqref="K25:K29">
    <cfRule type="containsText" dxfId="475" priority="23" operator="containsText" text="Muy Alta">
      <formula>NOT(ISERROR(SEARCH("Muy Alta",K25)))</formula>
    </cfRule>
    <cfRule type="containsText" dxfId="474" priority="24" operator="containsText" text="Alta">
      <formula>NOT(ISERROR(SEARCH("Alta",K25)))</formula>
    </cfRule>
  </conditionalFormatting>
  <conditionalFormatting sqref="L25:L29">
    <cfRule type="containsText" dxfId="473" priority="19" operator="containsText" text="Catastrófico">
      <formula>NOT(ISERROR(SEARCH("Catastrófico",L25)))</formula>
    </cfRule>
    <cfRule type="containsText" dxfId="472" priority="20" operator="containsText" text="Mayor">
      <formula>NOT(ISERROR(SEARCH("Mayor",L25)))</formula>
    </cfRule>
    <cfRule type="containsText" dxfId="471" priority="21" operator="containsText" text="Menor">
      <formula>NOT(ISERROR(SEARCH("Menor",L25)))</formula>
    </cfRule>
    <cfRule type="containsText" dxfId="470" priority="22" operator="containsText" text="Leve">
      <formula>NOT(ISERROR(SEARCH("Leve",L25)))</formula>
    </cfRule>
  </conditionalFormatting>
  <conditionalFormatting sqref="F10 F15">
    <cfRule type="containsText" dxfId="469" priority="13" operator="containsText" text="3- Moderado">
      <formula>NOT(ISERROR(SEARCH("3- Moderado",F10)))</formula>
    </cfRule>
    <cfRule type="containsText" dxfId="468" priority="14" operator="containsText" text="6- Moderado">
      <formula>NOT(ISERROR(SEARCH("6- Moderado",F10)))</formula>
    </cfRule>
    <cfRule type="containsText" dxfId="467" priority="15" operator="containsText" text="4- Moderado">
      <formula>NOT(ISERROR(SEARCH("4- Moderado",F10)))</formula>
    </cfRule>
    <cfRule type="containsText" dxfId="466" priority="16" operator="containsText" text="3- Bajo">
      <formula>NOT(ISERROR(SEARCH("3- Bajo",F10)))</formula>
    </cfRule>
    <cfRule type="containsText" dxfId="465" priority="17" operator="containsText" text="4- Bajo">
      <formula>NOT(ISERROR(SEARCH("4- Bajo",F10)))</formula>
    </cfRule>
    <cfRule type="containsText" dxfId="464" priority="18" operator="containsText" text="1- Bajo">
      <formula>NOT(ISERROR(SEARCH("1- Bajo",F10)))</formula>
    </cfRule>
  </conditionalFormatting>
  <conditionalFormatting sqref="F20">
    <cfRule type="containsText" dxfId="463" priority="7" operator="containsText" text="3- Moderado">
      <formula>NOT(ISERROR(SEARCH("3- Moderado",F20)))</formula>
    </cfRule>
    <cfRule type="containsText" dxfId="462" priority="8" operator="containsText" text="6- Moderado">
      <formula>NOT(ISERROR(SEARCH("6- Moderado",F20)))</formula>
    </cfRule>
    <cfRule type="containsText" dxfId="461" priority="9" operator="containsText" text="4- Moderado">
      <formula>NOT(ISERROR(SEARCH("4- Moderado",F20)))</formula>
    </cfRule>
    <cfRule type="containsText" dxfId="460" priority="10" operator="containsText" text="3- Bajo">
      <formula>NOT(ISERROR(SEARCH("3- Bajo",F20)))</formula>
    </cfRule>
    <cfRule type="containsText" dxfId="459" priority="11" operator="containsText" text="4- Bajo">
      <formula>NOT(ISERROR(SEARCH("4- Bajo",F20)))</formula>
    </cfRule>
    <cfRule type="containsText" dxfId="458" priority="12" operator="containsText" text="1- Bajo">
      <formula>NOT(ISERROR(SEARCH("1- Bajo",F20)))</formula>
    </cfRule>
  </conditionalFormatting>
  <conditionalFormatting sqref="F25">
    <cfRule type="containsText" dxfId="457" priority="1" operator="containsText" text="3- Moderado">
      <formula>NOT(ISERROR(SEARCH("3- Moderado",F25)))</formula>
    </cfRule>
    <cfRule type="containsText" dxfId="456" priority="2" operator="containsText" text="6- Moderado">
      <formula>NOT(ISERROR(SEARCH("6- Moderado",F25)))</formula>
    </cfRule>
    <cfRule type="containsText" dxfId="455" priority="3" operator="containsText" text="4- Moderado">
      <formula>NOT(ISERROR(SEARCH("4- Moderado",F25)))</formula>
    </cfRule>
    <cfRule type="containsText" dxfId="454" priority="4" operator="containsText" text="3- Bajo">
      <formula>NOT(ISERROR(SEARCH("3- Bajo",F25)))</formula>
    </cfRule>
    <cfRule type="containsText" dxfId="453" priority="5" operator="containsText" text="4- Bajo">
      <formula>NOT(ISERROR(SEARCH("4- Bajo",F25)))</formula>
    </cfRule>
    <cfRule type="containsText" dxfId="452" priority="6" operator="containsText" text="1- Bajo">
      <formula>NOT(ISERROR(SEARCH("1- Bajo",F25)))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topLeftCell="G28" workbookViewId="0">
      <selection activeCell="T50" sqref="T50"/>
    </sheetView>
  </sheetViews>
  <sheetFormatPr baseColWidth="10" defaultRowHeight="15"/>
  <cols>
    <col min="2" max="2" width="23.42578125" customWidth="1"/>
    <col min="3" max="3" width="29.28515625" customWidth="1"/>
    <col min="4" max="4" width="43.5703125" customWidth="1"/>
    <col min="5" max="5" width="35.140625" customWidth="1"/>
    <col min="6" max="6" width="28.85546875" customWidth="1"/>
    <col min="7" max="7" width="25" customWidth="1"/>
    <col min="14" max="14" width="22.28515625" customWidth="1"/>
    <col min="15" max="15" width="41.85546875" customWidth="1"/>
    <col min="18" max="18" width="25.5703125" customWidth="1"/>
    <col min="19" max="19" width="23.28515625" customWidth="1"/>
    <col min="20" max="20" width="46.28515625" customWidth="1"/>
  </cols>
  <sheetData>
    <row r="1" spans="1:21" ht="16.5">
      <c r="A1" s="414"/>
      <c r="B1" s="415"/>
      <c r="C1" s="415"/>
      <c r="D1" s="548" t="s">
        <v>633</v>
      </c>
      <c r="E1" s="548"/>
      <c r="F1" s="548"/>
      <c r="G1" s="548"/>
      <c r="H1" s="548"/>
      <c r="I1" s="548"/>
      <c r="J1" s="548"/>
      <c r="K1" s="548"/>
      <c r="L1" s="548"/>
      <c r="M1" s="548"/>
      <c r="N1" s="548"/>
      <c r="O1" s="548"/>
      <c r="P1" s="548"/>
      <c r="Q1" s="549"/>
      <c r="R1" s="406" t="s">
        <v>274</v>
      </c>
      <c r="S1" s="406"/>
      <c r="T1" s="406"/>
      <c r="U1" s="136"/>
    </row>
    <row r="2" spans="1:21" ht="16.5">
      <c r="A2" s="416"/>
      <c r="B2" s="417"/>
      <c r="C2" s="417"/>
      <c r="D2" s="550"/>
      <c r="E2" s="550"/>
      <c r="F2" s="550"/>
      <c r="G2" s="550"/>
      <c r="H2" s="550"/>
      <c r="I2" s="550"/>
      <c r="J2" s="550"/>
      <c r="K2" s="550"/>
      <c r="L2" s="550"/>
      <c r="M2" s="550"/>
      <c r="N2" s="550"/>
      <c r="O2" s="550"/>
      <c r="P2" s="550"/>
      <c r="Q2" s="551"/>
      <c r="R2" s="406"/>
      <c r="S2" s="406"/>
      <c r="T2" s="406"/>
      <c r="U2" s="136"/>
    </row>
    <row r="3" spans="1:21" ht="36.75" customHeight="1">
      <c r="A3" s="2"/>
      <c r="B3" s="2"/>
      <c r="C3" s="284"/>
      <c r="D3" s="550"/>
      <c r="E3" s="550"/>
      <c r="F3" s="550"/>
      <c r="G3" s="550"/>
      <c r="H3" s="550"/>
      <c r="I3" s="550"/>
      <c r="J3" s="550"/>
      <c r="K3" s="550"/>
      <c r="L3" s="550"/>
      <c r="M3" s="550"/>
      <c r="N3" s="550"/>
      <c r="O3" s="550"/>
      <c r="P3" s="550"/>
      <c r="Q3" s="551"/>
      <c r="R3" s="406"/>
      <c r="S3" s="406"/>
      <c r="T3" s="406"/>
      <c r="U3" s="136"/>
    </row>
    <row r="4" spans="1:21" ht="49.5" customHeight="1">
      <c r="A4" s="407" t="s">
        <v>275</v>
      </c>
      <c r="B4" s="408"/>
      <c r="C4" s="409"/>
      <c r="D4" s="410" t="str">
        <f>'Mapa Final'!D4</f>
        <v>Comunicación Institucional</v>
      </c>
      <c r="E4" s="411"/>
      <c r="F4" s="411"/>
      <c r="G4" s="411"/>
      <c r="H4" s="411"/>
      <c r="I4" s="411"/>
      <c r="J4" s="411"/>
      <c r="K4" s="411"/>
      <c r="L4" s="411"/>
      <c r="M4" s="411"/>
      <c r="N4" s="412"/>
      <c r="O4" s="413"/>
      <c r="P4" s="413"/>
      <c r="Q4" s="413"/>
      <c r="R4" s="1"/>
      <c r="S4" s="1"/>
      <c r="T4" s="1"/>
      <c r="U4" s="136"/>
    </row>
    <row r="5" spans="1:21" ht="84.75" customHeight="1">
      <c r="A5" s="407" t="s">
        <v>277</v>
      </c>
      <c r="B5" s="408"/>
      <c r="C5" s="409"/>
      <c r="D5" s="418"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419"/>
      <c r="F5" s="419"/>
      <c r="G5" s="419"/>
      <c r="H5" s="419"/>
      <c r="I5" s="419"/>
      <c r="J5" s="419"/>
      <c r="K5" s="419"/>
      <c r="L5" s="419"/>
      <c r="M5" s="419"/>
      <c r="N5" s="420"/>
      <c r="O5" s="1"/>
      <c r="P5" s="1"/>
      <c r="Q5" s="1"/>
      <c r="R5" s="1"/>
      <c r="S5" s="1"/>
      <c r="T5" s="1"/>
      <c r="U5" s="136"/>
    </row>
    <row r="6" spans="1:21" ht="66" customHeight="1" thickBot="1">
      <c r="A6" s="407" t="s">
        <v>279</v>
      </c>
      <c r="B6" s="408"/>
      <c r="C6" s="409"/>
      <c r="D6" s="418" t="str">
        <f>'Mapa Final'!D6</f>
        <v>Nivel Central y Seccional</v>
      </c>
      <c r="E6" s="419"/>
      <c r="F6" s="419"/>
      <c r="G6" s="419"/>
      <c r="H6" s="419"/>
      <c r="I6" s="419"/>
      <c r="J6" s="419"/>
      <c r="K6" s="419"/>
      <c r="L6" s="419"/>
      <c r="M6" s="419"/>
      <c r="N6" s="420"/>
      <c r="O6" s="1"/>
      <c r="P6" s="1"/>
      <c r="Q6" s="1"/>
      <c r="R6" s="1"/>
      <c r="S6" s="1"/>
      <c r="T6" s="1"/>
      <c r="U6" s="136"/>
    </row>
    <row r="7" spans="1:21" ht="16.5" thickTop="1" thickBot="1">
      <c r="A7" s="543" t="s">
        <v>593</v>
      </c>
      <c r="B7" s="544"/>
      <c r="C7" s="544"/>
      <c r="D7" s="544"/>
      <c r="E7" s="544"/>
      <c r="F7" s="545"/>
      <c r="G7" s="152"/>
      <c r="H7" s="546" t="s">
        <v>594</v>
      </c>
      <c r="I7" s="546"/>
      <c r="J7" s="546"/>
      <c r="K7" s="546" t="s">
        <v>595</v>
      </c>
      <c r="L7" s="546"/>
      <c r="M7" s="546"/>
      <c r="N7" s="547" t="s">
        <v>596</v>
      </c>
      <c r="O7" s="536" t="s">
        <v>597</v>
      </c>
      <c r="P7" s="538" t="s">
        <v>598</v>
      </c>
      <c r="Q7" s="539"/>
      <c r="R7" s="538" t="s">
        <v>599</v>
      </c>
      <c r="S7" s="539"/>
      <c r="T7" s="540" t="s">
        <v>639</v>
      </c>
      <c r="U7" s="158"/>
    </row>
    <row r="8" spans="1:21" ht="70.5" thickTop="1" thickBot="1">
      <c r="A8" s="161" t="s">
        <v>29</v>
      </c>
      <c r="B8" s="161" t="s">
        <v>287</v>
      </c>
      <c r="C8" s="162" t="s">
        <v>227</v>
      </c>
      <c r="D8" s="153" t="s">
        <v>288</v>
      </c>
      <c r="E8" s="285" t="s">
        <v>231</v>
      </c>
      <c r="F8" s="285" t="s">
        <v>233</v>
      </c>
      <c r="G8" s="285" t="s">
        <v>235</v>
      </c>
      <c r="H8" s="155" t="s">
        <v>601</v>
      </c>
      <c r="I8" s="155" t="s">
        <v>557</v>
      </c>
      <c r="J8" s="155" t="s">
        <v>602</v>
      </c>
      <c r="K8" s="155" t="s">
        <v>601</v>
      </c>
      <c r="L8" s="155" t="s">
        <v>603</v>
      </c>
      <c r="M8" s="155" t="s">
        <v>602</v>
      </c>
      <c r="N8" s="547"/>
      <c r="O8" s="537"/>
      <c r="P8" s="156" t="s">
        <v>604</v>
      </c>
      <c r="Q8" s="156" t="s">
        <v>605</v>
      </c>
      <c r="R8" s="156" t="s">
        <v>606</v>
      </c>
      <c r="S8" s="156" t="s">
        <v>607</v>
      </c>
      <c r="T8" s="540"/>
      <c r="U8" s="159"/>
    </row>
    <row r="9" spans="1:21" ht="16.5" thickTop="1" thickBot="1">
      <c r="A9" s="541"/>
      <c r="B9" s="542"/>
      <c r="C9" s="542"/>
      <c r="D9" s="542"/>
      <c r="E9" s="542"/>
      <c r="F9" s="542"/>
      <c r="G9" s="542"/>
      <c r="H9" s="542"/>
      <c r="I9" s="542"/>
      <c r="J9" s="542"/>
      <c r="K9" s="542"/>
      <c r="L9" s="542"/>
      <c r="M9" s="542"/>
      <c r="N9" s="542"/>
      <c r="O9" s="147"/>
      <c r="P9" s="147"/>
      <c r="Q9" s="147"/>
      <c r="R9" s="147"/>
      <c r="S9" s="147"/>
      <c r="T9" s="157"/>
      <c r="U9" s="160"/>
    </row>
    <row r="10" spans="1:21">
      <c r="A10" s="530">
        <f>'Mapa Final'!A10</f>
        <v>1</v>
      </c>
      <c r="B10" s="497" t="str">
        <f>'Mapa Final'!B10</f>
        <v>Incumplimiento del deber de responder a tiempo las QRS</v>
      </c>
      <c r="C10" s="517" t="str">
        <f>'Mapa Final'!C10</f>
        <v>Incumplimiento de las metas establecidas</v>
      </c>
      <c r="D10" s="517"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99" t="str">
        <f>'Mapa Final'!E10</f>
        <v>Falencias la verificación y control de las QRS allegadas en la seccional</v>
      </c>
      <c r="F10" s="533" t="s">
        <v>608</v>
      </c>
      <c r="G10" s="499" t="str">
        <f>'Mapa Final'!G10</f>
        <v>Ejecución y Administración de Procesos</v>
      </c>
      <c r="H10" s="502" t="str">
        <f>'Mapa Final'!I10</f>
        <v>Media</v>
      </c>
      <c r="I10" s="505" t="str">
        <f>'Mapa Final'!L10</f>
        <v>Moderado</v>
      </c>
      <c r="J10" s="508" t="str">
        <f>'Mapa Final'!N10</f>
        <v>Moderado</v>
      </c>
      <c r="K10" s="511" t="str">
        <f>'Mapa Final'!AA10</f>
        <v>Baja</v>
      </c>
      <c r="L10" s="511" t="str">
        <f>'Mapa Final'!AE10</f>
        <v>Moderado</v>
      </c>
      <c r="M10" s="514" t="str">
        <f>'Mapa Final'!AG10</f>
        <v>Moderado</v>
      </c>
      <c r="N10" s="511" t="str">
        <f>'Mapa Final'!AH10</f>
        <v>Aceptar</v>
      </c>
      <c r="O10" s="494" t="s">
        <v>609</v>
      </c>
      <c r="P10" s="557"/>
      <c r="Q10" s="523" t="s">
        <v>615</v>
      </c>
      <c r="R10" s="554">
        <v>44835</v>
      </c>
      <c r="S10" s="554">
        <v>44925</v>
      </c>
      <c r="T10" s="527" t="s">
        <v>622</v>
      </c>
      <c r="U10" s="35"/>
    </row>
    <row r="11" spans="1:21">
      <c r="A11" s="531"/>
      <c r="B11" s="552"/>
      <c r="C11" s="518"/>
      <c r="D11" s="518"/>
      <c r="E11" s="500"/>
      <c r="F11" s="534"/>
      <c r="G11" s="500"/>
      <c r="H11" s="503"/>
      <c r="I11" s="506"/>
      <c r="J11" s="509"/>
      <c r="K11" s="512"/>
      <c r="L11" s="512"/>
      <c r="M11" s="515"/>
      <c r="N11" s="512"/>
      <c r="O11" s="495"/>
      <c r="P11" s="558"/>
      <c r="Q11" s="495"/>
      <c r="R11" s="555"/>
      <c r="S11" s="555"/>
      <c r="T11" s="528"/>
      <c r="U11" s="35"/>
    </row>
    <row r="12" spans="1:21">
      <c r="A12" s="531"/>
      <c r="B12" s="552"/>
      <c r="C12" s="518"/>
      <c r="D12" s="518"/>
      <c r="E12" s="500"/>
      <c r="F12" s="534"/>
      <c r="G12" s="500"/>
      <c r="H12" s="503"/>
      <c r="I12" s="506"/>
      <c r="J12" s="509"/>
      <c r="K12" s="512"/>
      <c r="L12" s="512"/>
      <c r="M12" s="515"/>
      <c r="N12" s="512"/>
      <c r="O12" s="495"/>
      <c r="P12" s="558"/>
      <c r="Q12" s="495"/>
      <c r="R12" s="555"/>
      <c r="S12" s="555"/>
      <c r="T12" s="528"/>
      <c r="U12" s="35"/>
    </row>
    <row r="13" spans="1:21">
      <c r="A13" s="531"/>
      <c r="B13" s="552"/>
      <c r="C13" s="518"/>
      <c r="D13" s="518"/>
      <c r="E13" s="500"/>
      <c r="F13" s="534"/>
      <c r="G13" s="500"/>
      <c r="H13" s="503"/>
      <c r="I13" s="506"/>
      <c r="J13" s="509"/>
      <c r="K13" s="512"/>
      <c r="L13" s="512"/>
      <c r="M13" s="515"/>
      <c r="N13" s="512"/>
      <c r="O13" s="495"/>
      <c r="P13" s="558"/>
      <c r="Q13" s="495"/>
      <c r="R13" s="555"/>
      <c r="S13" s="555"/>
      <c r="T13" s="528"/>
      <c r="U13" s="35"/>
    </row>
    <row r="14" spans="1:21" ht="156" customHeight="1" thickBot="1">
      <c r="A14" s="532"/>
      <c r="B14" s="553"/>
      <c r="C14" s="519"/>
      <c r="D14" s="519"/>
      <c r="E14" s="501"/>
      <c r="F14" s="535"/>
      <c r="G14" s="501"/>
      <c r="H14" s="504"/>
      <c r="I14" s="507"/>
      <c r="J14" s="510"/>
      <c r="K14" s="513"/>
      <c r="L14" s="513"/>
      <c r="M14" s="516"/>
      <c r="N14" s="513"/>
      <c r="O14" s="496"/>
      <c r="P14" s="559"/>
      <c r="Q14" s="496"/>
      <c r="R14" s="556"/>
      <c r="S14" s="556"/>
      <c r="T14" s="529"/>
      <c r="U14" s="35"/>
    </row>
    <row r="15" spans="1:21">
      <c r="A15" s="530">
        <f>'Mapa Final'!A16</f>
        <v>2</v>
      </c>
      <c r="B15" s="497" t="str">
        <f>'Mapa Final'!B16</f>
        <v>Incumplimiento de las actividades establecidadas en la matriz de comunicaciones</v>
      </c>
      <c r="C15" s="517" t="str">
        <f>'Mapa Final'!C16</f>
        <v>Incumplimiento de las metas establecidas</v>
      </c>
      <c r="D15" s="517"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99" t="str">
        <f>'Mapa Final'!E16</f>
        <v xml:space="preserve">Falencias en la planeación y seguimiento de las actividades programadas en la matriz de comunicaciones </v>
      </c>
      <c r="F15" s="533" t="s">
        <v>611</v>
      </c>
      <c r="G15" s="499" t="str">
        <f>'Mapa Final'!G16</f>
        <v>Ejecución y Administración de Procesos</v>
      </c>
      <c r="H15" s="502" t="str">
        <f>'Mapa Final'!I16</f>
        <v>Baja</v>
      </c>
      <c r="I15" s="505" t="str">
        <f>'Mapa Final'!L16</f>
        <v>Menor</v>
      </c>
      <c r="J15" s="508" t="str">
        <f>'Mapa Final'!N16</f>
        <v>Moderado</v>
      </c>
      <c r="K15" s="511" t="str">
        <f>'Mapa Final'!AA16</f>
        <v>Baja</v>
      </c>
      <c r="L15" s="511" t="str">
        <f>'Mapa Final'!AE16</f>
        <v>Menor</v>
      </c>
      <c r="M15" s="514" t="str">
        <f>'Mapa Final'!AG16</f>
        <v>Moderado</v>
      </c>
      <c r="N15" s="511" t="str">
        <f>'Mapa Final'!AH16</f>
        <v>Aceptar</v>
      </c>
      <c r="O15" s="494" t="s">
        <v>623</v>
      </c>
      <c r="P15" s="557"/>
      <c r="Q15" s="523" t="s">
        <v>615</v>
      </c>
      <c r="R15" s="554">
        <v>44835</v>
      </c>
      <c r="S15" s="554">
        <v>44925</v>
      </c>
      <c r="T15" s="527" t="s">
        <v>624</v>
      </c>
      <c r="U15" s="35"/>
    </row>
    <row r="16" spans="1:21">
      <c r="A16" s="531"/>
      <c r="B16" s="552"/>
      <c r="C16" s="518"/>
      <c r="D16" s="518"/>
      <c r="E16" s="500"/>
      <c r="F16" s="534"/>
      <c r="G16" s="500"/>
      <c r="H16" s="503"/>
      <c r="I16" s="506"/>
      <c r="J16" s="509"/>
      <c r="K16" s="512"/>
      <c r="L16" s="512"/>
      <c r="M16" s="515"/>
      <c r="N16" s="512"/>
      <c r="O16" s="495"/>
      <c r="P16" s="558"/>
      <c r="Q16" s="495"/>
      <c r="R16" s="555"/>
      <c r="S16" s="555"/>
      <c r="T16" s="528"/>
      <c r="U16" s="35"/>
    </row>
    <row r="17" spans="1:21">
      <c r="A17" s="531"/>
      <c r="B17" s="552"/>
      <c r="C17" s="518"/>
      <c r="D17" s="518"/>
      <c r="E17" s="500"/>
      <c r="F17" s="534"/>
      <c r="G17" s="500"/>
      <c r="H17" s="503"/>
      <c r="I17" s="506"/>
      <c r="J17" s="509"/>
      <c r="K17" s="512"/>
      <c r="L17" s="512"/>
      <c r="M17" s="515"/>
      <c r="N17" s="512"/>
      <c r="O17" s="495"/>
      <c r="P17" s="558"/>
      <c r="Q17" s="495"/>
      <c r="R17" s="555"/>
      <c r="S17" s="555"/>
      <c r="T17" s="528"/>
      <c r="U17" s="35"/>
    </row>
    <row r="18" spans="1:21">
      <c r="A18" s="531"/>
      <c r="B18" s="552"/>
      <c r="C18" s="518"/>
      <c r="D18" s="518"/>
      <c r="E18" s="500"/>
      <c r="F18" s="534"/>
      <c r="G18" s="500"/>
      <c r="H18" s="503"/>
      <c r="I18" s="506"/>
      <c r="J18" s="509"/>
      <c r="K18" s="512"/>
      <c r="L18" s="512"/>
      <c r="M18" s="515"/>
      <c r="N18" s="512"/>
      <c r="O18" s="495"/>
      <c r="P18" s="558"/>
      <c r="Q18" s="495"/>
      <c r="R18" s="555"/>
      <c r="S18" s="555"/>
      <c r="T18" s="528"/>
      <c r="U18" s="35"/>
    </row>
    <row r="19" spans="1:21" ht="176.25" customHeight="1" thickBot="1">
      <c r="A19" s="532"/>
      <c r="B19" s="553"/>
      <c r="C19" s="519"/>
      <c r="D19" s="519"/>
      <c r="E19" s="501"/>
      <c r="F19" s="535"/>
      <c r="G19" s="501"/>
      <c r="H19" s="504"/>
      <c r="I19" s="507"/>
      <c r="J19" s="510"/>
      <c r="K19" s="513"/>
      <c r="L19" s="513"/>
      <c r="M19" s="516"/>
      <c r="N19" s="513"/>
      <c r="O19" s="496"/>
      <c r="P19" s="559"/>
      <c r="Q19" s="496"/>
      <c r="R19" s="556"/>
      <c r="S19" s="556"/>
      <c r="T19" s="529"/>
      <c r="U19" s="35"/>
    </row>
    <row r="20" spans="1:21">
      <c r="A20" s="530">
        <f>'Mapa Final'!A22</f>
        <v>3</v>
      </c>
      <c r="B20" s="497" t="str">
        <f>'Mapa Final'!B22</f>
        <v>Corrupción</v>
      </c>
      <c r="C20" s="517" t="str">
        <f>'Mapa Final'!C22</f>
        <v>Reputacional(Corrupción)</v>
      </c>
      <c r="D20" s="517"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Final'!E22</f>
        <v>Carencia de transparencia, imparcialidad, moralidad y ética Judicial</v>
      </c>
      <c r="F20" s="533" t="str">
        <f>'Mapa Final'!F22</f>
        <v xml:space="preserve">Posibilidad de actos indebidos de  los servidores judiciales debido a la carencia de transparencia, imparcialidad, moralidad y ética Judicial </v>
      </c>
      <c r="G20" s="499" t="str">
        <f>'Mapa Final'!G22</f>
        <v>Fraude Interno</v>
      </c>
      <c r="H20" s="502" t="str">
        <f>'Mapa Final'!I22</f>
        <v>Baja</v>
      </c>
      <c r="I20" s="505" t="str">
        <f>'Mapa Final'!L22</f>
        <v>Menor</v>
      </c>
      <c r="J20" s="508" t="str">
        <f>'Mapa Final'!N22</f>
        <v>Moderado</v>
      </c>
      <c r="K20" s="511" t="str">
        <f>'Mapa Final'!AA22</f>
        <v>Baja</v>
      </c>
      <c r="L20" s="511" t="str">
        <f>'Mapa Final'!AE22</f>
        <v>Menor</v>
      </c>
      <c r="M20" s="514" t="str">
        <f>'Mapa Final'!AG22</f>
        <v>Moderado</v>
      </c>
      <c r="N20" s="511" t="str">
        <f>'Mapa Final'!AH22</f>
        <v>Aceptar</v>
      </c>
      <c r="O20" s="494" t="s">
        <v>625</v>
      </c>
      <c r="P20" s="520"/>
      <c r="Q20" s="523" t="s">
        <v>615</v>
      </c>
      <c r="R20" s="554">
        <v>44835</v>
      </c>
      <c r="S20" s="554">
        <v>44925</v>
      </c>
      <c r="T20" s="527" t="s">
        <v>626</v>
      </c>
      <c r="U20" s="35"/>
    </row>
    <row r="21" spans="1:21">
      <c r="A21" s="531"/>
      <c r="B21" s="552"/>
      <c r="C21" s="518"/>
      <c r="D21" s="518"/>
      <c r="E21" s="500"/>
      <c r="F21" s="534"/>
      <c r="G21" s="500"/>
      <c r="H21" s="503"/>
      <c r="I21" s="506"/>
      <c r="J21" s="509"/>
      <c r="K21" s="512"/>
      <c r="L21" s="512"/>
      <c r="M21" s="515"/>
      <c r="N21" s="512"/>
      <c r="O21" s="555"/>
      <c r="P21" s="521"/>
      <c r="Q21" s="495"/>
      <c r="R21" s="555"/>
      <c r="S21" s="555"/>
      <c r="T21" s="528"/>
      <c r="U21" s="35"/>
    </row>
    <row r="22" spans="1:21">
      <c r="A22" s="531"/>
      <c r="B22" s="552"/>
      <c r="C22" s="518"/>
      <c r="D22" s="518"/>
      <c r="E22" s="500"/>
      <c r="F22" s="534"/>
      <c r="G22" s="500"/>
      <c r="H22" s="503"/>
      <c r="I22" s="506"/>
      <c r="J22" s="509"/>
      <c r="K22" s="512"/>
      <c r="L22" s="512"/>
      <c r="M22" s="515"/>
      <c r="N22" s="512"/>
      <c r="O22" s="555"/>
      <c r="P22" s="521"/>
      <c r="Q22" s="495"/>
      <c r="R22" s="555"/>
      <c r="S22" s="555"/>
      <c r="T22" s="528"/>
      <c r="U22" s="35"/>
    </row>
    <row r="23" spans="1:21">
      <c r="A23" s="531"/>
      <c r="B23" s="552"/>
      <c r="C23" s="518"/>
      <c r="D23" s="518"/>
      <c r="E23" s="500"/>
      <c r="F23" s="534"/>
      <c r="G23" s="500"/>
      <c r="H23" s="503"/>
      <c r="I23" s="506"/>
      <c r="J23" s="509"/>
      <c r="K23" s="512"/>
      <c r="L23" s="512"/>
      <c r="M23" s="515"/>
      <c r="N23" s="512"/>
      <c r="O23" s="555"/>
      <c r="P23" s="521"/>
      <c r="Q23" s="495"/>
      <c r="R23" s="555"/>
      <c r="S23" s="555"/>
      <c r="T23" s="528"/>
      <c r="U23" s="35"/>
    </row>
    <row r="24" spans="1:21" ht="204.75" customHeight="1" thickBot="1">
      <c r="A24" s="532"/>
      <c r="B24" s="553"/>
      <c r="C24" s="519"/>
      <c r="D24" s="519"/>
      <c r="E24" s="501"/>
      <c r="F24" s="535"/>
      <c r="G24" s="501"/>
      <c r="H24" s="504"/>
      <c r="I24" s="507"/>
      <c r="J24" s="510"/>
      <c r="K24" s="513"/>
      <c r="L24" s="513"/>
      <c r="M24" s="516"/>
      <c r="N24" s="513"/>
      <c r="O24" s="556"/>
      <c r="P24" s="522"/>
      <c r="Q24" s="496"/>
      <c r="R24" s="556"/>
      <c r="S24" s="556"/>
      <c r="T24" s="529"/>
      <c r="U24" s="35"/>
    </row>
    <row r="25" spans="1:21">
      <c r="A25" s="530">
        <f>'Mapa Final'!A26</f>
        <v>4</v>
      </c>
      <c r="B25" s="497" t="str">
        <f>'Mapa Final'!B26</f>
        <v>Interrupción o demora en el proceso de 
Comunicación institucional</v>
      </c>
      <c r="C25" s="517" t="str">
        <f>'Mapa Final'!C26</f>
        <v>Incumplimiento de las metas establecidas</v>
      </c>
      <c r="D25" s="517" t="str">
        <f>'Mapa Final'!D26</f>
        <v xml:space="preserve">1. Paros/movilizaciones que afectan el proceso
2. Disturbios o hechos violentos
3.Decreto de estado de emergencia económica y social
4.Emergencias Ambientales
6. Fallas técnologicas </v>
      </c>
      <c r="E25" s="499" t="str">
        <f>'Mapa Final'!E26</f>
        <v>Sucesos de fuerza mayor que imposibilitan el cumplimiento de las actividades asociadas al proceso</v>
      </c>
      <c r="F25" s="533" t="s">
        <v>617</v>
      </c>
      <c r="G25" s="499" t="str">
        <f>'Mapa Final'!G26</f>
        <v>Usuarios, productos y prácticas organizacionales</v>
      </c>
      <c r="H25" s="502" t="str">
        <f>'Mapa Final'!I26</f>
        <v>Media</v>
      </c>
      <c r="I25" s="505" t="str">
        <f>'Mapa Final'!L26</f>
        <v>Moderado</v>
      </c>
      <c r="J25" s="508" t="str">
        <f>'Mapa Final'!N26</f>
        <v>Moderado</v>
      </c>
      <c r="K25" s="511" t="str">
        <f>'Mapa Final'!AA26</f>
        <v>Baja</v>
      </c>
      <c r="L25" s="511" t="str">
        <f>'Mapa Final'!AE26</f>
        <v>Moderado</v>
      </c>
      <c r="M25" s="514" t="str">
        <f>'Mapa Final'!AG26</f>
        <v>Moderado</v>
      </c>
      <c r="N25" s="511" t="str">
        <f>'Mapa Final'!AH26</f>
        <v>Aceptar</v>
      </c>
      <c r="O25" s="494" t="s">
        <v>618</v>
      </c>
      <c r="P25" s="520"/>
      <c r="Q25" s="523" t="s">
        <v>615</v>
      </c>
      <c r="R25" s="554">
        <v>44835</v>
      </c>
      <c r="S25" s="554">
        <v>44925</v>
      </c>
      <c r="T25" s="527" t="s">
        <v>627</v>
      </c>
      <c r="U25" s="7"/>
    </row>
    <row r="26" spans="1:21">
      <c r="A26" s="531"/>
      <c r="B26" s="552"/>
      <c r="C26" s="518"/>
      <c r="D26" s="518"/>
      <c r="E26" s="500"/>
      <c r="F26" s="534"/>
      <c r="G26" s="500"/>
      <c r="H26" s="503"/>
      <c r="I26" s="506"/>
      <c r="J26" s="509"/>
      <c r="K26" s="512"/>
      <c r="L26" s="512"/>
      <c r="M26" s="515"/>
      <c r="N26" s="512"/>
      <c r="O26" s="495"/>
      <c r="P26" s="521"/>
      <c r="Q26" s="495"/>
      <c r="R26" s="555"/>
      <c r="S26" s="555"/>
      <c r="T26" s="528"/>
      <c r="U26" s="7"/>
    </row>
    <row r="27" spans="1:21">
      <c r="A27" s="531"/>
      <c r="B27" s="552"/>
      <c r="C27" s="518"/>
      <c r="D27" s="518"/>
      <c r="E27" s="500"/>
      <c r="F27" s="534"/>
      <c r="G27" s="500"/>
      <c r="H27" s="503"/>
      <c r="I27" s="506"/>
      <c r="J27" s="509"/>
      <c r="K27" s="512"/>
      <c r="L27" s="512"/>
      <c r="M27" s="515"/>
      <c r="N27" s="512"/>
      <c r="O27" s="495"/>
      <c r="P27" s="521"/>
      <c r="Q27" s="495"/>
      <c r="R27" s="555"/>
      <c r="S27" s="555"/>
      <c r="T27" s="528"/>
      <c r="U27" s="7"/>
    </row>
    <row r="28" spans="1:21">
      <c r="A28" s="531"/>
      <c r="B28" s="552"/>
      <c r="C28" s="518"/>
      <c r="D28" s="518"/>
      <c r="E28" s="500"/>
      <c r="F28" s="534"/>
      <c r="G28" s="500"/>
      <c r="H28" s="503"/>
      <c r="I28" s="506"/>
      <c r="J28" s="509"/>
      <c r="K28" s="512"/>
      <c r="L28" s="512"/>
      <c r="M28" s="515"/>
      <c r="N28" s="512"/>
      <c r="O28" s="495"/>
      <c r="P28" s="521"/>
      <c r="Q28" s="495"/>
      <c r="R28" s="555"/>
      <c r="S28" s="555"/>
      <c r="T28" s="528"/>
      <c r="U28" s="7"/>
    </row>
    <row r="29" spans="1:21" ht="165.75" customHeight="1" thickBot="1">
      <c r="A29" s="532"/>
      <c r="B29" s="553"/>
      <c r="C29" s="519"/>
      <c r="D29" s="519"/>
      <c r="E29" s="501"/>
      <c r="F29" s="535"/>
      <c r="G29" s="501"/>
      <c r="H29" s="504"/>
      <c r="I29" s="507"/>
      <c r="J29" s="510"/>
      <c r="K29" s="513"/>
      <c r="L29" s="513"/>
      <c r="M29" s="516"/>
      <c r="N29" s="513"/>
      <c r="O29" s="496"/>
      <c r="P29" s="522"/>
      <c r="Q29" s="496"/>
      <c r="R29" s="556"/>
      <c r="S29" s="556"/>
      <c r="T29" s="529"/>
      <c r="U29" s="7"/>
    </row>
  </sheetData>
  <mergeCells count="99">
    <mergeCell ref="R25:R29"/>
    <mergeCell ref="S25:S29"/>
    <mergeCell ref="T25:T29"/>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A7:B7">
    <cfRule type="containsText" dxfId="451" priority="225" operator="containsText" text="3- Moderado">
      <formula>NOT(ISERROR(SEARCH("3- Moderado",A7)))</formula>
    </cfRule>
    <cfRule type="containsText" dxfId="450" priority="226" operator="containsText" text="6- Moderado">
      <formula>NOT(ISERROR(SEARCH("6- Moderado",A7)))</formula>
    </cfRule>
    <cfRule type="containsText" dxfId="449" priority="227" operator="containsText" text="4- Moderado">
      <formula>NOT(ISERROR(SEARCH("4- Moderado",A7)))</formula>
    </cfRule>
    <cfRule type="containsText" dxfId="448" priority="228" operator="containsText" text="3- Bajo">
      <formula>NOT(ISERROR(SEARCH("3- Bajo",A7)))</formula>
    </cfRule>
    <cfRule type="containsText" dxfId="447" priority="229" operator="containsText" text="4- Bajo">
      <formula>NOT(ISERROR(SEARCH("4- Bajo",A7)))</formula>
    </cfRule>
    <cfRule type="containsText" dxfId="446" priority="230" operator="containsText" text="1- Bajo">
      <formula>NOT(ISERROR(SEARCH("1- Bajo",A7)))</formula>
    </cfRule>
  </conditionalFormatting>
  <conditionalFormatting sqref="H8:J8">
    <cfRule type="containsText" dxfId="439" priority="218" operator="containsText" text="3- Moderado">
      <formula>NOT(ISERROR(SEARCH("3- Moderado",H8)))</formula>
    </cfRule>
    <cfRule type="containsText" dxfId="438" priority="219" operator="containsText" text="6- Moderado">
      <formula>NOT(ISERROR(SEARCH("6- Moderado",H8)))</formula>
    </cfRule>
    <cfRule type="containsText" dxfId="437" priority="220" operator="containsText" text="4- Moderado">
      <formula>NOT(ISERROR(SEARCH("4- Moderado",H8)))</formula>
    </cfRule>
    <cfRule type="containsText" dxfId="436" priority="221" operator="containsText" text="3- Bajo">
      <formula>NOT(ISERROR(SEARCH("3- Bajo",H8)))</formula>
    </cfRule>
    <cfRule type="containsText" dxfId="435" priority="222" operator="containsText" text="4- Bajo">
      <formula>NOT(ISERROR(SEARCH("4- Bajo",H8)))</formula>
    </cfRule>
    <cfRule type="containsText" dxfId="434" priority="224" operator="containsText" text="1- Bajo">
      <formula>NOT(ISERROR(SEARCH("1- Bajo",H8)))</formula>
    </cfRule>
  </conditionalFormatting>
  <conditionalFormatting sqref="J8">
    <cfRule type="containsText" dxfId="427" priority="207" operator="containsText" text="25- Extremo">
      <formula>NOT(ISERROR(SEARCH("25- Extremo",J8)))</formula>
    </cfRule>
    <cfRule type="containsText" dxfId="426" priority="208" operator="containsText" text="20- Extremo">
      <formula>NOT(ISERROR(SEARCH("20- Extremo",J8)))</formula>
    </cfRule>
    <cfRule type="containsText" dxfId="425" priority="209" operator="containsText" text="15- Extremo">
      <formula>NOT(ISERROR(SEARCH("15- Extremo",J8)))</formula>
    </cfRule>
    <cfRule type="containsText" dxfId="424" priority="210" operator="containsText" text="10- Extremo">
      <formula>NOT(ISERROR(SEARCH("10- Extremo",J8)))</formula>
    </cfRule>
    <cfRule type="containsText" dxfId="423" priority="211" operator="containsText" text="5- Extremo">
      <formula>NOT(ISERROR(SEARCH("5- Extremo",J8)))</formula>
    </cfRule>
    <cfRule type="containsText" dxfId="422" priority="212" operator="containsText" text="12- Alto">
      <formula>NOT(ISERROR(SEARCH("12- Alto",J8)))</formula>
    </cfRule>
    <cfRule type="containsText" dxfId="421" priority="213" operator="containsText" text="10- Alto">
      <formula>NOT(ISERROR(SEARCH("10- Alto",J8)))</formula>
    </cfRule>
    <cfRule type="containsText" dxfId="420" priority="214" operator="containsText" text="9- Alto">
      <formula>NOT(ISERROR(SEARCH("9- Alto",J8)))</formula>
    </cfRule>
    <cfRule type="containsText" dxfId="419" priority="215" operator="containsText" text="8- Alto">
      <formula>NOT(ISERROR(SEARCH("8- Alto",J8)))</formula>
    </cfRule>
    <cfRule type="containsText" dxfId="418" priority="216" operator="containsText" text="5- Alto">
      <formula>NOT(ISERROR(SEARCH("5- Alto",J8)))</formula>
    </cfRule>
    <cfRule type="containsText" dxfId="417" priority="217" operator="containsText" text="4- Alto">
      <formula>NOT(ISERROR(SEARCH("4- Alto",J8)))</formula>
    </cfRule>
    <cfRule type="containsText" dxfId="416" priority="223" operator="containsText" text="2- Bajo">
      <formula>NOT(ISERROR(SEARCH("2- Bajo",J8)))</formula>
    </cfRule>
  </conditionalFormatting>
  <conditionalFormatting sqref="K10:L10 K15:L15 K20:L20">
    <cfRule type="containsText" dxfId="403" priority="201" operator="containsText" text="3- Moderado">
      <formula>NOT(ISERROR(SEARCH("3- Moderado",K10)))</formula>
    </cfRule>
    <cfRule type="containsText" dxfId="402" priority="202" operator="containsText" text="6- Moderado">
      <formula>NOT(ISERROR(SEARCH("6- Moderado",K10)))</formula>
    </cfRule>
    <cfRule type="containsText" dxfId="401" priority="203" operator="containsText" text="4- Moderado">
      <formula>NOT(ISERROR(SEARCH("4- Moderado",K10)))</formula>
    </cfRule>
    <cfRule type="containsText" dxfId="400" priority="204" operator="containsText" text="3- Bajo">
      <formula>NOT(ISERROR(SEARCH("3- Bajo",K10)))</formula>
    </cfRule>
    <cfRule type="containsText" dxfId="399" priority="205" operator="containsText" text="4- Bajo">
      <formula>NOT(ISERROR(SEARCH("4- Bajo",K10)))</formula>
    </cfRule>
    <cfRule type="containsText" dxfId="398" priority="206" operator="containsText" text="1- Bajo">
      <formula>NOT(ISERROR(SEARCH("1- Bajo",K10)))</formula>
    </cfRule>
  </conditionalFormatting>
  <conditionalFormatting sqref="H10:I10 H15:I15 H20:I20">
    <cfRule type="containsText" dxfId="391" priority="195" operator="containsText" text="3- Moderado">
      <formula>NOT(ISERROR(SEARCH("3- Moderado",H10)))</formula>
    </cfRule>
    <cfRule type="containsText" dxfId="390" priority="196" operator="containsText" text="6- Moderado">
      <formula>NOT(ISERROR(SEARCH("6- Moderado",H10)))</formula>
    </cfRule>
    <cfRule type="containsText" dxfId="389" priority="197" operator="containsText" text="4- Moderado">
      <formula>NOT(ISERROR(SEARCH("4- Moderado",H10)))</formula>
    </cfRule>
    <cfRule type="containsText" dxfId="388" priority="198" operator="containsText" text="3- Bajo">
      <formula>NOT(ISERROR(SEARCH("3- Bajo",H10)))</formula>
    </cfRule>
    <cfRule type="containsText" dxfId="387" priority="199" operator="containsText" text="4- Bajo">
      <formula>NOT(ISERROR(SEARCH("4- Bajo",H10)))</formula>
    </cfRule>
    <cfRule type="containsText" dxfId="386" priority="200" operator="containsText" text="1- Bajo">
      <formula>NOT(ISERROR(SEARCH("1- Bajo",H10)))</formula>
    </cfRule>
  </conditionalFormatting>
  <conditionalFormatting sqref="A10:E10 E15 A15:B15 B20 B25">
    <cfRule type="containsText" dxfId="379" priority="189" operator="containsText" text="3- Moderado">
      <formula>NOT(ISERROR(SEARCH("3- Moderado",A10)))</formula>
    </cfRule>
    <cfRule type="containsText" dxfId="378" priority="190" operator="containsText" text="6- Moderado">
      <formula>NOT(ISERROR(SEARCH("6- Moderado",A10)))</formula>
    </cfRule>
    <cfRule type="containsText" dxfId="377" priority="191" operator="containsText" text="4- Moderado">
      <formula>NOT(ISERROR(SEARCH("4- Moderado",A10)))</formula>
    </cfRule>
    <cfRule type="containsText" dxfId="376" priority="192" operator="containsText" text="3- Bajo">
      <formula>NOT(ISERROR(SEARCH("3- Bajo",A10)))</formula>
    </cfRule>
    <cfRule type="containsText" dxfId="375" priority="193" operator="containsText" text="4- Bajo">
      <formula>NOT(ISERROR(SEARCH("4- Bajo",A10)))</formula>
    </cfRule>
    <cfRule type="containsText" dxfId="374" priority="194" operator="containsText" text="1- Bajo">
      <formula>NOT(ISERROR(SEARCH("1- Bajo",A10)))</formula>
    </cfRule>
  </conditionalFormatting>
  <conditionalFormatting sqref="G10 G15">
    <cfRule type="containsText" dxfId="367" priority="183" operator="containsText" text="3- Moderado">
      <formula>NOT(ISERROR(SEARCH("3- Moderado",G10)))</formula>
    </cfRule>
    <cfRule type="containsText" dxfId="366" priority="184" operator="containsText" text="6- Moderado">
      <formula>NOT(ISERROR(SEARCH("6- Moderado",G10)))</formula>
    </cfRule>
    <cfRule type="containsText" dxfId="365" priority="185" operator="containsText" text="4- Moderado">
      <formula>NOT(ISERROR(SEARCH("4- Moderado",G10)))</formula>
    </cfRule>
    <cfRule type="containsText" dxfId="364" priority="186" operator="containsText" text="3- Bajo">
      <formula>NOT(ISERROR(SEARCH("3- Bajo",G10)))</formula>
    </cfRule>
    <cfRule type="containsText" dxfId="363" priority="187" operator="containsText" text="4- Bajo">
      <formula>NOT(ISERROR(SEARCH("4- Bajo",G10)))</formula>
    </cfRule>
    <cfRule type="containsText" dxfId="362" priority="188" operator="containsText" text="1- Bajo">
      <formula>NOT(ISERROR(SEARCH("1- Bajo",G10)))</formula>
    </cfRule>
  </conditionalFormatting>
  <conditionalFormatting sqref="K8">
    <cfRule type="containsText" dxfId="355" priority="177" operator="containsText" text="3- Moderado">
      <formula>NOT(ISERROR(SEARCH("3- Moderado",K8)))</formula>
    </cfRule>
    <cfRule type="containsText" dxfId="354" priority="178" operator="containsText" text="6- Moderado">
      <formula>NOT(ISERROR(SEARCH("6- Moderado",K8)))</formula>
    </cfRule>
    <cfRule type="containsText" dxfId="353" priority="179" operator="containsText" text="4- Moderado">
      <formula>NOT(ISERROR(SEARCH("4- Moderado",K8)))</formula>
    </cfRule>
    <cfRule type="containsText" dxfId="352" priority="180" operator="containsText" text="3- Bajo">
      <formula>NOT(ISERROR(SEARCH("3- Bajo",K8)))</formula>
    </cfRule>
    <cfRule type="containsText" dxfId="351" priority="181" operator="containsText" text="4- Bajo">
      <formula>NOT(ISERROR(SEARCH("4- Bajo",K8)))</formula>
    </cfRule>
    <cfRule type="containsText" dxfId="350" priority="182" operator="containsText" text="1- Bajo">
      <formula>NOT(ISERROR(SEARCH("1- Bajo",K8)))</formula>
    </cfRule>
  </conditionalFormatting>
  <conditionalFormatting sqref="L8">
    <cfRule type="containsText" dxfId="343" priority="171" operator="containsText" text="3- Moderado">
      <formula>NOT(ISERROR(SEARCH("3- Moderado",L8)))</formula>
    </cfRule>
    <cfRule type="containsText" dxfId="342" priority="172" operator="containsText" text="6- Moderado">
      <formula>NOT(ISERROR(SEARCH("6- Moderado",L8)))</formula>
    </cfRule>
    <cfRule type="containsText" dxfId="341" priority="173" operator="containsText" text="4- Moderado">
      <formula>NOT(ISERROR(SEARCH("4- Moderado",L8)))</formula>
    </cfRule>
    <cfRule type="containsText" dxfId="340" priority="174" operator="containsText" text="3- Bajo">
      <formula>NOT(ISERROR(SEARCH("3- Bajo",L8)))</formula>
    </cfRule>
    <cfRule type="containsText" dxfId="339" priority="175" operator="containsText" text="4- Bajo">
      <formula>NOT(ISERROR(SEARCH("4- Bajo",L8)))</formula>
    </cfRule>
    <cfRule type="containsText" dxfId="338" priority="176" operator="containsText" text="1- Bajo">
      <formula>NOT(ISERROR(SEARCH("1- Bajo",L8)))</formula>
    </cfRule>
  </conditionalFormatting>
  <conditionalFormatting sqref="M8">
    <cfRule type="containsText" dxfId="331" priority="165" operator="containsText" text="3- Moderado">
      <formula>NOT(ISERROR(SEARCH("3- Moderado",M8)))</formula>
    </cfRule>
    <cfRule type="containsText" dxfId="330" priority="166" operator="containsText" text="6- Moderado">
      <formula>NOT(ISERROR(SEARCH("6- Moderado",M8)))</formula>
    </cfRule>
    <cfRule type="containsText" dxfId="329" priority="167" operator="containsText" text="4- Moderado">
      <formula>NOT(ISERROR(SEARCH("4- Moderado",M8)))</formula>
    </cfRule>
    <cfRule type="containsText" dxfId="328" priority="168" operator="containsText" text="3- Bajo">
      <formula>NOT(ISERROR(SEARCH("3- Bajo",M8)))</formula>
    </cfRule>
    <cfRule type="containsText" dxfId="327" priority="169" operator="containsText" text="4- Bajo">
      <formula>NOT(ISERROR(SEARCH("4- Bajo",M8)))</formula>
    </cfRule>
    <cfRule type="containsText" dxfId="326" priority="170" operator="containsText" text="1- Bajo">
      <formula>NOT(ISERROR(SEARCH("1- Bajo",M8)))</formula>
    </cfRule>
  </conditionalFormatting>
  <conditionalFormatting sqref="J10:J24">
    <cfRule type="containsText" dxfId="319" priority="160" operator="containsText" text="Bajo">
      <formula>NOT(ISERROR(SEARCH("Bajo",J10)))</formula>
    </cfRule>
    <cfRule type="containsText" dxfId="318" priority="161" operator="containsText" text="Moderado">
      <formula>NOT(ISERROR(SEARCH("Moderado",J10)))</formula>
    </cfRule>
    <cfRule type="containsText" dxfId="317" priority="162" operator="containsText" text="Alto">
      <formula>NOT(ISERROR(SEARCH("Alto",J10)))</formula>
    </cfRule>
    <cfRule type="containsText" dxfId="316" priority="163" operator="containsText" text="Extremo">
      <formula>NOT(ISERROR(SEARCH("Extremo",J10)))</formula>
    </cfRule>
    <cfRule type="colorScale" priority="164">
      <colorScale>
        <cfvo type="min"/>
        <cfvo type="max"/>
        <color rgb="FFFF7128"/>
        <color rgb="FFFFEF9C"/>
      </colorScale>
    </cfRule>
  </conditionalFormatting>
  <conditionalFormatting sqref="M10:M24">
    <cfRule type="containsText" dxfId="311" priority="135" operator="containsText" text="Moderado">
      <formula>NOT(ISERROR(SEARCH("Moderado",M10)))</formula>
    </cfRule>
    <cfRule type="containsText" dxfId="310" priority="155" operator="containsText" text="Bajo">
      <formula>NOT(ISERROR(SEARCH("Bajo",M10)))</formula>
    </cfRule>
    <cfRule type="containsText" dxfId="309" priority="156" operator="containsText" text="Moderado">
      <formula>NOT(ISERROR(SEARCH("Moderado",M10)))</formula>
    </cfRule>
    <cfRule type="containsText" dxfId="308" priority="157" operator="containsText" text="Alto">
      <formula>NOT(ISERROR(SEARCH("Alto",M10)))</formula>
    </cfRule>
    <cfRule type="containsText" dxfId="307" priority="158" operator="containsText" text="Extremo">
      <formula>NOT(ISERROR(SEARCH("Extremo",M10)))</formula>
    </cfRule>
    <cfRule type="colorScale" priority="159">
      <colorScale>
        <cfvo type="min"/>
        <cfvo type="max"/>
        <color rgb="FFFF7128"/>
        <color rgb="FFFFEF9C"/>
      </colorScale>
    </cfRule>
  </conditionalFormatting>
  <conditionalFormatting sqref="N10 N15 N20">
    <cfRule type="containsText" dxfId="301" priority="149" operator="containsText" text="3- Moderado">
      <formula>NOT(ISERROR(SEARCH("3- Moderado",N10)))</formula>
    </cfRule>
    <cfRule type="containsText" dxfId="300" priority="150" operator="containsText" text="6- Moderado">
      <formula>NOT(ISERROR(SEARCH("6- Moderado",N10)))</formula>
    </cfRule>
    <cfRule type="containsText" dxfId="299" priority="151" operator="containsText" text="4- Moderado">
      <formula>NOT(ISERROR(SEARCH("4- Moderado",N10)))</formula>
    </cfRule>
    <cfRule type="containsText" dxfId="298" priority="152" operator="containsText" text="3- Bajo">
      <formula>NOT(ISERROR(SEARCH("3- Bajo",N10)))</formula>
    </cfRule>
    <cfRule type="containsText" dxfId="297" priority="153" operator="containsText" text="4- Bajo">
      <formula>NOT(ISERROR(SEARCH("4- Bajo",N10)))</formula>
    </cfRule>
    <cfRule type="containsText" dxfId="296" priority="154" operator="containsText" text="1- Bajo">
      <formula>NOT(ISERROR(SEARCH("1- Bajo",N10)))</formula>
    </cfRule>
  </conditionalFormatting>
  <conditionalFormatting sqref="H10:H24">
    <cfRule type="containsText" dxfId="289" priority="136" operator="containsText" text="Muy Alta">
      <formula>NOT(ISERROR(SEARCH("Muy Alta",H10)))</formula>
    </cfRule>
    <cfRule type="containsText" dxfId="288" priority="137" operator="containsText" text="Alta">
      <formula>NOT(ISERROR(SEARCH("Alta",H10)))</formula>
    </cfRule>
    <cfRule type="containsText" dxfId="287" priority="138" operator="containsText" text="Muy Alta">
      <formula>NOT(ISERROR(SEARCH("Muy Alta",H10)))</formula>
    </cfRule>
    <cfRule type="containsText" dxfId="286" priority="143" operator="containsText" text="Muy Baja">
      <formula>NOT(ISERROR(SEARCH("Muy Baja",H10)))</formula>
    </cfRule>
    <cfRule type="containsText" dxfId="285" priority="144" operator="containsText" text="Baja">
      <formula>NOT(ISERROR(SEARCH("Baja",H10)))</formula>
    </cfRule>
    <cfRule type="containsText" dxfId="284" priority="145" operator="containsText" text="Media">
      <formula>NOT(ISERROR(SEARCH("Media",H10)))</formula>
    </cfRule>
    <cfRule type="containsText" dxfId="283" priority="146" operator="containsText" text="Alta">
      <formula>NOT(ISERROR(SEARCH("Alta",H10)))</formula>
    </cfRule>
    <cfRule type="containsText" dxfId="282" priority="148" operator="containsText" text="Muy Alta">
      <formula>NOT(ISERROR(SEARCH("Muy Alta",H10)))</formula>
    </cfRule>
  </conditionalFormatting>
  <conditionalFormatting sqref="I10:I24">
    <cfRule type="containsText" dxfId="273" priority="139" operator="containsText" text="Catastrófico">
      <formula>NOT(ISERROR(SEARCH("Catastrófico",I10)))</formula>
    </cfRule>
    <cfRule type="containsText" dxfId="272" priority="140" operator="containsText" text="Mayor">
      <formula>NOT(ISERROR(SEARCH("Mayor",I10)))</formula>
    </cfRule>
    <cfRule type="containsText" dxfId="271" priority="141" operator="containsText" text="Menor">
      <formula>NOT(ISERROR(SEARCH("Menor",I10)))</formula>
    </cfRule>
    <cfRule type="containsText" dxfId="270" priority="142" operator="containsText" text="Leve">
      <formula>NOT(ISERROR(SEARCH("Leve",I10)))</formula>
    </cfRule>
    <cfRule type="containsText" dxfId="269" priority="147" operator="containsText" text="Moderado">
      <formula>NOT(ISERROR(SEARCH("Moderado",I10)))</formula>
    </cfRule>
  </conditionalFormatting>
  <conditionalFormatting sqref="K10:K24">
    <cfRule type="containsText" dxfId="263" priority="134" operator="containsText" text="Media">
      <formula>NOT(ISERROR(SEARCH("Media",K10)))</formula>
    </cfRule>
  </conditionalFormatting>
  <conditionalFormatting sqref="L10:L24">
    <cfRule type="containsText" dxfId="261" priority="133" operator="containsText" text="Moderado">
      <formula>NOT(ISERROR(SEARCH("Moderado",L10)))</formula>
    </cfRule>
  </conditionalFormatting>
  <conditionalFormatting sqref="C15">
    <cfRule type="containsText" dxfId="259" priority="127" operator="containsText" text="3- Moderado">
      <formula>NOT(ISERROR(SEARCH("3- Moderado",C15)))</formula>
    </cfRule>
    <cfRule type="containsText" dxfId="258" priority="128" operator="containsText" text="6- Moderado">
      <formula>NOT(ISERROR(SEARCH("6- Moderado",C15)))</formula>
    </cfRule>
    <cfRule type="containsText" dxfId="257" priority="129" operator="containsText" text="4- Moderado">
      <formula>NOT(ISERROR(SEARCH("4- Moderado",C15)))</formula>
    </cfRule>
    <cfRule type="containsText" dxfId="256" priority="130" operator="containsText" text="3- Bajo">
      <formula>NOT(ISERROR(SEARCH("3- Bajo",C15)))</formula>
    </cfRule>
    <cfRule type="containsText" dxfId="255" priority="131" operator="containsText" text="4- Bajo">
      <formula>NOT(ISERROR(SEARCH("4- Bajo",C15)))</formula>
    </cfRule>
    <cfRule type="containsText" dxfId="254" priority="132" operator="containsText" text="1- Bajo">
      <formula>NOT(ISERROR(SEARCH("1- Bajo",C15)))</formula>
    </cfRule>
  </conditionalFormatting>
  <conditionalFormatting sqref="D15">
    <cfRule type="containsText" dxfId="247" priority="121" operator="containsText" text="3- Moderado">
      <formula>NOT(ISERROR(SEARCH("3- Moderado",D15)))</formula>
    </cfRule>
    <cfRule type="containsText" dxfId="246" priority="122" operator="containsText" text="6- Moderado">
      <formula>NOT(ISERROR(SEARCH("6- Moderado",D15)))</formula>
    </cfRule>
    <cfRule type="containsText" dxfId="245" priority="123" operator="containsText" text="4- Moderado">
      <formula>NOT(ISERROR(SEARCH("4- Moderado",D15)))</formula>
    </cfRule>
    <cfRule type="containsText" dxfId="244" priority="124" operator="containsText" text="3- Bajo">
      <formula>NOT(ISERROR(SEARCH("3- Bajo",D15)))</formula>
    </cfRule>
    <cfRule type="containsText" dxfId="243" priority="125" operator="containsText" text="4- Bajo">
      <formula>NOT(ISERROR(SEARCH("4- Bajo",D15)))</formula>
    </cfRule>
    <cfRule type="containsText" dxfId="242" priority="126" operator="containsText" text="1- Bajo">
      <formula>NOT(ISERROR(SEARCH("1- Bajo",D15)))</formula>
    </cfRule>
  </conditionalFormatting>
  <conditionalFormatting sqref="J10:J24">
    <cfRule type="containsText" dxfId="235" priority="120" operator="containsText" text="Moderado">
      <formula>NOT(ISERROR(SEARCH("Moderado",J10)))</formula>
    </cfRule>
  </conditionalFormatting>
  <conditionalFormatting sqref="J10:J24">
    <cfRule type="containsText" dxfId="233" priority="118" operator="containsText" text="Bajo">
      <formula>NOT(ISERROR(SEARCH("Bajo",J10)))</formula>
    </cfRule>
    <cfRule type="containsText" dxfId="232" priority="119" operator="containsText" text="Extremo">
      <formula>NOT(ISERROR(SEARCH("Extremo",J10)))</formula>
    </cfRule>
  </conditionalFormatting>
  <conditionalFormatting sqref="K10:K24">
    <cfRule type="containsText" dxfId="229" priority="116" operator="containsText" text="Baja">
      <formula>NOT(ISERROR(SEARCH("Baja",K10)))</formula>
    </cfRule>
    <cfRule type="containsText" dxfId="228" priority="117" operator="containsText" text="Muy Baja">
      <formula>NOT(ISERROR(SEARCH("Muy Baja",K10)))</formula>
    </cfRule>
  </conditionalFormatting>
  <conditionalFormatting sqref="K10:K24">
    <cfRule type="containsText" dxfId="225" priority="114" operator="containsText" text="Muy Alta">
      <formula>NOT(ISERROR(SEARCH("Muy Alta",K10)))</formula>
    </cfRule>
    <cfRule type="containsText" dxfId="224" priority="115" operator="containsText" text="Alta">
      <formula>NOT(ISERROR(SEARCH("Alta",K10)))</formula>
    </cfRule>
  </conditionalFormatting>
  <conditionalFormatting sqref="L10:L24">
    <cfRule type="containsText" dxfId="221" priority="110" operator="containsText" text="Catastrófico">
      <formula>NOT(ISERROR(SEARCH("Catastrófico",L10)))</formula>
    </cfRule>
    <cfRule type="containsText" dxfId="220" priority="111" operator="containsText" text="Mayor">
      <formula>NOT(ISERROR(SEARCH("Mayor",L10)))</formula>
    </cfRule>
    <cfRule type="containsText" dxfId="219" priority="112" operator="containsText" text="Menor">
      <formula>NOT(ISERROR(SEARCH("Menor",L10)))</formula>
    </cfRule>
    <cfRule type="containsText" dxfId="218" priority="113" operator="containsText" text="Leve">
      <formula>NOT(ISERROR(SEARCH("Leve",L10)))</formula>
    </cfRule>
  </conditionalFormatting>
  <conditionalFormatting sqref="A20 E20">
    <cfRule type="containsText" dxfId="213" priority="104" operator="containsText" text="3- Moderado">
      <formula>NOT(ISERROR(SEARCH("3- Moderado",A20)))</formula>
    </cfRule>
    <cfRule type="containsText" dxfId="212" priority="105" operator="containsText" text="6- Moderado">
      <formula>NOT(ISERROR(SEARCH("6- Moderado",A20)))</formula>
    </cfRule>
    <cfRule type="containsText" dxfId="211" priority="106" operator="containsText" text="4- Moderado">
      <formula>NOT(ISERROR(SEARCH("4- Moderado",A20)))</formula>
    </cfRule>
    <cfRule type="containsText" dxfId="210" priority="107" operator="containsText" text="3- Bajo">
      <formula>NOT(ISERROR(SEARCH("3- Bajo",A20)))</formula>
    </cfRule>
    <cfRule type="containsText" dxfId="209" priority="108" operator="containsText" text="4- Bajo">
      <formula>NOT(ISERROR(SEARCH("4- Bajo",A20)))</formula>
    </cfRule>
    <cfRule type="containsText" dxfId="208" priority="109" operator="containsText" text="1- Bajo">
      <formula>NOT(ISERROR(SEARCH("1- Bajo",A20)))</formula>
    </cfRule>
  </conditionalFormatting>
  <conditionalFormatting sqref="G20">
    <cfRule type="containsText" dxfId="201" priority="98" operator="containsText" text="3- Moderado">
      <formula>NOT(ISERROR(SEARCH("3- Moderado",G20)))</formula>
    </cfRule>
    <cfRule type="containsText" dxfId="200" priority="99" operator="containsText" text="6- Moderado">
      <formula>NOT(ISERROR(SEARCH("6- Moderado",G20)))</formula>
    </cfRule>
    <cfRule type="containsText" dxfId="199" priority="100" operator="containsText" text="4- Moderado">
      <formula>NOT(ISERROR(SEARCH("4- Moderado",G20)))</formula>
    </cfRule>
    <cfRule type="containsText" dxfId="198" priority="101" operator="containsText" text="3- Bajo">
      <formula>NOT(ISERROR(SEARCH("3- Bajo",G20)))</formula>
    </cfRule>
    <cfRule type="containsText" dxfId="197" priority="102" operator="containsText" text="4- Bajo">
      <formula>NOT(ISERROR(SEARCH("4- Bajo",G20)))</formula>
    </cfRule>
    <cfRule type="containsText" dxfId="196" priority="103" operator="containsText" text="1- Bajo">
      <formula>NOT(ISERROR(SEARCH("1- Bajo",G20)))</formula>
    </cfRule>
  </conditionalFormatting>
  <conditionalFormatting sqref="C20">
    <cfRule type="containsText" dxfId="189" priority="92" operator="containsText" text="3- Moderado">
      <formula>NOT(ISERROR(SEARCH("3- Moderado",C20)))</formula>
    </cfRule>
    <cfRule type="containsText" dxfId="188" priority="93" operator="containsText" text="6- Moderado">
      <formula>NOT(ISERROR(SEARCH("6- Moderado",C20)))</formula>
    </cfRule>
    <cfRule type="containsText" dxfId="187" priority="94" operator="containsText" text="4- Moderado">
      <formula>NOT(ISERROR(SEARCH("4- Moderado",C20)))</formula>
    </cfRule>
    <cfRule type="containsText" dxfId="186" priority="95" operator="containsText" text="3- Bajo">
      <formula>NOT(ISERROR(SEARCH("3- Bajo",C20)))</formula>
    </cfRule>
    <cfRule type="containsText" dxfId="185" priority="96" operator="containsText" text="4- Bajo">
      <formula>NOT(ISERROR(SEARCH("4- Bajo",C20)))</formula>
    </cfRule>
    <cfRule type="containsText" dxfId="184" priority="97" operator="containsText" text="1- Bajo">
      <formula>NOT(ISERROR(SEARCH("1- Bajo",C20)))</formula>
    </cfRule>
  </conditionalFormatting>
  <conditionalFormatting sqref="D20">
    <cfRule type="containsText" dxfId="177" priority="86" operator="containsText" text="3- Moderado">
      <formula>NOT(ISERROR(SEARCH("3- Moderado",D20)))</formula>
    </cfRule>
    <cfRule type="containsText" dxfId="176" priority="87" operator="containsText" text="6- Moderado">
      <formula>NOT(ISERROR(SEARCH("6- Moderado",D20)))</formula>
    </cfRule>
    <cfRule type="containsText" dxfId="175" priority="88" operator="containsText" text="4- Moderado">
      <formula>NOT(ISERROR(SEARCH("4- Moderado",D20)))</formula>
    </cfRule>
    <cfRule type="containsText" dxfId="174" priority="89" operator="containsText" text="3- Bajo">
      <formula>NOT(ISERROR(SEARCH("3- Bajo",D20)))</formula>
    </cfRule>
    <cfRule type="containsText" dxfId="173" priority="90" operator="containsText" text="4- Bajo">
      <formula>NOT(ISERROR(SEARCH("4- Bajo",D20)))</formula>
    </cfRule>
    <cfRule type="containsText" dxfId="172" priority="91" operator="containsText" text="1- Bajo">
      <formula>NOT(ISERROR(SEARCH("1- Bajo",D20)))</formula>
    </cfRule>
  </conditionalFormatting>
  <conditionalFormatting sqref="K25:L25">
    <cfRule type="containsText" dxfId="165" priority="80" operator="containsText" text="3- Moderado">
      <formula>NOT(ISERROR(SEARCH("3- Moderado",K25)))</formula>
    </cfRule>
    <cfRule type="containsText" dxfId="164" priority="81" operator="containsText" text="6- Moderado">
      <formula>NOT(ISERROR(SEARCH("6- Moderado",K25)))</formula>
    </cfRule>
    <cfRule type="containsText" dxfId="163" priority="82" operator="containsText" text="4- Moderado">
      <formula>NOT(ISERROR(SEARCH("4- Moderado",K25)))</formula>
    </cfRule>
    <cfRule type="containsText" dxfId="162" priority="83" operator="containsText" text="3- Bajo">
      <formula>NOT(ISERROR(SEARCH("3- Bajo",K25)))</formula>
    </cfRule>
    <cfRule type="containsText" dxfId="161" priority="84" operator="containsText" text="4- Bajo">
      <formula>NOT(ISERROR(SEARCH("4- Bajo",K25)))</formula>
    </cfRule>
    <cfRule type="containsText" dxfId="160" priority="85" operator="containsText" text="1- Bajo">
      <formula>NOT(ISERROR(SEARCH("1- Bajo",K25)))</formula>
    </cfRule>
  </conditionalFormatting>
  <conditionalFormatting sqref="H25:I25">
    <cfRule type="containsText" dxfId="153" priority="74" operator="containsText" text="3- Moderado">
      <formula>NOT(ISERROR(SEARCH("3- Moderado",H25)))</formula>
    </cfRule>
    <cfRule type="containsText" dxfId="152" priority="75" operator="containsText" text="6- Moderado">
      <formula>NOT(ISERROR(SEARCH("6- Moderado",H25)))</formula>
    </cfRule>
    <cfRule type="containsText" dxfId="151" priority="76" operator="containsText" text="4- Moderado">
      <formula>NOT(ISERROR(SEARCH("4- Moderado",H25)))</formula>
    </cfRule>
    <cfRule type="containsText" dxfId="150" priority="77" operator="containsText" text="3- Bajo">
      <formula>NOT(ISERROR(SEARCH("3- Bajo",H25)))</formula>
    </cfRule>
    <cfRule type="containsText" dxfId="149" priority="78" operator="containsText" text="4- Bajo">
      <formula>NOT(ISERROR(SEARCH("4- Bajo",H25)))</formula>
    </cfRule>
    <cfRule type="containsText" dxfId="148" priority="79" operator="containsText" text="1- Bajo">
      <formula>NOT(ISERROR(SEARCH("1- Bajo",H25)))</formula>
    </cfRule>
  </conditionalFormatting>
  <conditionalFormatting sqref="A25 C25:E25">
    <cfRule type="containsText" dxfId="141" priority="68" operator="containsText" text="3- Moderado">
      <formula>NOT(ISERROR(SEARCH("3- Moderado",A25)))</formula>
    </cfRule>
    <cfRule type="containsText" dxfId="140" priority="69" operator="containsText" text="6- Moderado">
      <formula>NOT(ISERROR(SEARCH("6- Moderado",A25)))</formula>
    </cfRule>
    <cfRule type="containsText" dxfId="139" priority="70" operator="containsText" text="4- Moderado">
      <formula>NOT(ISERROR(SEARCH("4- Moderado",A25)))</formula>
    </cfRule>
    <cfRule type="containsText" dxfId="138" priority="71" operator="containsText" text="3- Bajo">
      <formula>NOT(ISERROR(SEARCH("3- Bajo",A25)))</formula>
    </cfRule>
    <cfRule type="containsText" dxfId="137" priority="72" operator="containsText" text="4- Bajo">
      <formula>NOT(ISERROR(SEARCH("4- Bajo",A25)))</formula>
    </cfRule>
    <cfRule type="containsText" dxfId="136" priority="73" operator="containsText" text="1- Bajo">
      <formula>NOT(ISERROR(SEARCH("1- Bajo",A25)))</formula>
    </cfRule>
  </conditionalFormatting>
  <conditionalFormatting sqref="G25">
    <cfRule type="containsText" dxfId="129" priority="62" operator="containsText" text="3- Moderado">
      <formula>NOT(ISERROR(SEARCH("3- Moderado",G25)))</formula>
    </cfRule>
    <cfRule type="containsText" dxfId="128" priority="63" operator="containsText" text="6- Moderado">
      <formula>NOT(ISERROR(SEARCH("6- Moderado",G25)))</formula>
    </cfRule>
    <cfRule type="containsText" dxfId="127" priority="64" operator="containsText" text="4- Moderado">
      <formula>NOT(ISERROR(SEARCH("4- Moderado",G25)))</formula>
    </cfRule>
    <cfRule type="containsText" dxfId="126" priority="65" operator="containsText" text="3- Bajo">
      <formula>NOT(ISERROR(SEARCH("3- Bajo",G25)))</formula>
    </cfRule>
    <cfRule type="containsText" dxfId="125" priority="66" operator="containsText" text="4- Bajo">
      <formula>NOT(ISERROR(SEARCH("4- Bajo",G25)))</formula>
    </cfRule>
    <cfRule type="containsText" dxfId="124" priority="67" operator="containsText" text="1- Bajo">
      <formula>NOT(ISERROR(SEARCH("1- Bajo",G25)))</formula>
    </cfRule>
  </conditionalFormatting>
  <conditionalFormatting sqref="J25:J29">
    <cfRule type="containsText" dxfId="117" priority="57" operator="containsText" text="Bajo">
      <formula>NOT(ISERROR(SEARCH("Bajo",J25)))</formula>
    </cfRule>
    <cfRule type="containsText" dxfId="116" priority="58" operator="containsText" text="Moderado">
      <formula>NOT(ISERROR(SEARCH("Moderado",J25)))</formula>
    </cfRule>
    <cfRule type="containsText" dxfId="115" priority="59" operator="containsText" text="Alto">
      <formula>NOT(ISERROR(SEARCH("Alto",J25)))</formula>
    </cfRule>
    <cfRule type="containsText" dxfId="114" priority="60" operator="containsText" text="Extremo">
      <formula>NOT(ISERROR(SEARCH("Extremo",J25)))</formula>
    </cfRule>
    <cfRule type="colorScale" priority="61">
      <colorScale>
        <cfvo type="min"/>
        <cfvo type="max"/>
        <color rgb="FFFF7128"/>
        <color rgb="FFFFEF9C"/>
      </colorScale>
    </cfRule>
  </conditionalFormatting>
  <conditionalFormatting sqref="M25:M29">
    <cfRule type="containsText" dxfId="109" priority="32" operator="containsText" text="Moderado">
      <formula>NOT(ISERROR(SEARCH("Moderado",M25)))</formula>
    </cfRule>
    <cfRule type="containsText" dxfId="108" priority="52" operator="containsText" text="Bajo">
      <formula>NOT(ISERROR(SEARCH("Bajo",M25)))</formula>
    </cfRule>
    <cfRule type="containsText" dxfId="107" priority="53" operator="containsText" text="Moderado">
      <formula>NOT(ISERROR(SEARCH("Moderado",M25)))</formula>
    </cfRule>
    <cfRule type="containsText" dxfId="106" priority="54" operator="containsText" text="Alto">
      <formula>NOT(ISERROR(SEARCH("Alto",M25)))</formula>
    </cfRule>
    <cfRule type="containsText" dxfId="105" priority="55" operator="containsText" text="Extremo">
      <formula>NOT(ISERROR(SEARCH("Extremo",M25)))</formula>
    </cfRule>
    <cfRule type="colorScale" priority="56">
      <colorScale>
        <cfvo type="min"/>
        <cfvo type="max"/>
        <color rgb="FFFF7128"/>
        <color rgb="FFFFEF9C"/>
      </colorScale>
    </cfRule>
  </conditionalFormatting>
  <conditionalFormatting sqref="N25">
    <cfRule type="containsText" dxfId="99" priority="46" operator="containsText" text="3- Moderado">
      <formula>NOT(ISERROR(SEARCH("3- Moderado",N25)))</formula>
    </cfRule>
    <cfRule type="containsText" dxfId="98" priority="47" operator="containsText" text="6- Moderado">
      <formula>NOT(ISERROR(SEARCH("6- Moderado",N25)))</formula>
    </cfRule>
    <cfRule type="containsText" dxfId="97" priority="48" operator="containsText" text="4- Moderado">
      <formula>NOT(ISERROR(SEARCH("4- Moderado",N25)))</formula>
    </cfRule>
    <cfRule type="containsText" dxfId="96" priority="49" operator="containsText" text="3- Bajo">
      <formula>NOT(ISERROR(SEARCH("3- Bajo",N25)))</formula>
    </cfRule>
    <cfRule type="containsText" dxfId="95" priority="50" operator="containsText" text="4- Bajo">
      <formula>NOT(ISERROR(SEARCH("4- Bajo",N25)))</formula>
    </cfRule>
    <cfRule type="containsText" dxfId="94" priority="51" operator="containsText" text="1- Bajo">
      <formula>NOT(ISERROR(SEARCH("1- Bajo",N25)))</formula>
    </cfRule>
  </conditionalFormatting>
  <conditionalFormatting sqref="H25:H29">
    <cfRule type="containsText" dxfId="87" priority="33" operator="containsText" text="Muy Alta">
      <formula>NOT(ISERROR(SEARCH("Muy Alta",H25)))</formula>
    </cfRule>
    <cfRule type="containsText" dxfId="86" priority="34" operator="containsText" text="Alta">
      <formula>NOT(ISERROR(SEARCH("Alta",H25)))</formula>
    </cfRule>
    <cfRule type="containsText" dxfId="85" priority="35" operator="containsText" text="Muy Alta">
      <formula>NOT(ISERROR(SEARCH("Muy Alta",H25)))</formula>
    </cfRule>
    <cfRule type="containsText" dxfId="84" priority="40" operator="containsText" text="Muy Baja">
      <formula>NOT(ISERROR(SEARCH("Muy Baja",H25)))</formula>
    </cfRule>
    <cfRule type="containsText" dxfId="83" priority="41" operator="containsText" text="Baja">
      <formula>NOT(ISERROR(SEARCH("Baja",H25)))</formula>
    </cfRule>
    <cfRule type="containsText" dxfId="82" priority="42" operator="containsText" text="Media">
      <formula>NOT(ISERROR(SEARCH("Media",H25)))</formula>
    </cfRule>
    <cfRule type="containsText" dxfId="81" priority="43" operator="containsText" text="Alta">
      <formula>NOT(ISERROR(SEARCH("Alta",H25)))</formula>
    </cfRule>
    <cfRule type="containsText" dxfId="80" priority="45" operator="containsText" text="Muy Alta">
      <formula>NOT(ISERROR(SEARCH("Muy Alta",H25)))</formula>
    </cfRule>
  </conditionalFormatting>
  <conditionalFormatting sqref="I25:I29">
    <cfRule type="containsText" dxfId="71" priority="36" operator="containsText" text="Catastrófico">
      <formula>NOT(ISERROR(SEARCH("Catastrófico",I25)))</formula>
    </cfRule>
    <cfRule type="containsText" dxfId="70" priority="37" operator="containsText" text="Mayor">
      <formula>NOT(ISERROR(SEARCH("Mayor",I25)))</formula>
    </cfRule>
    <cfRule type="containsText" dxfId="69" priority="38" operator="containsText" text="Menor">
      <formula>NOT(ISERROR(SEARCH("Menor",I25)))</formula>
    </cfRule>
    <cfRule type="containsText" dxfId="68" priority="39" operator="containsText" text="Leve">
      <formula>NOT(ISERROR(SEARCH("Leve",I25)))</formula>
    </cfRule>
    <cfRule type="containsText" dxfId="67" priority="44" operator="containsText" text="Moderado">
      <formula>NOT(ISERROR(SEARCH("Moderado",I25)))</formula>
    </cfRule>
  </conditionalFormatting>
  <conditionalFormatting sqref="K25:K29">
    <cfRule type="containsText" dxfId="61" priority="31" operator="containsText" text="Media">
      <formula>NOT(ISERROR(SEARCH("Media",K25)))</formula>
    </cfRule>
  </conditionalFormatting>
  <conditionalFormatting sqref="L25:L29">
    <cfRule type="containsText" dxfId="59" priority="30" operator="containsText" text="Moderado">
      <formula>NOT(ISERROR(SEARCH("Moderado",L25)))</formula>
    </cfRule>
  </conditionalFormatting>
  <conditionalFormatting sqref="J25:J29">
    <cfRule type="containsText" dxfId="57" priority="29" operator="containsText" text="Moderado">
      <formula>NOT(ISERROR(SEARCH("Moderado",J25)))</formula>
    </cfRule>
  </conditionalFormatting>
  <conditionalFormatting sqref="J25:J29">
    <cfRule type="containsText" dxfId="55" priority="27" operator="containsText" text="Bajo">
      <formula>NOT(ISERROR(SEARCH("Bajo",J25)))</formula>
    </cfRule>
    <cfRule type="containsText" dxfId="54" priority="28" operator="containsText" text="Extremo">
      <formula>NOT(ISERROR(SEARCH("Extremo",J25)))</formula>
    </cfRule>
  </conditionalFormatting>
  <conditionalFormatting sqref="K25:K29">
    <cfRule type="containsText" dxfId="51" priority="25" operator="containsText" text="Baja">
      <formula>NOT(ISERROR(SEARCH("Baja",K25)))</formula>
    </cfRule>
    <cfRule type="containsText" dxfId="50" priority="26" operator="containsText" text="Muy Baja">
      <formula>NOT(ISERROR(SEARCH("Muy Baja",K25)))</formula>
    </cfRule>
  </conditionalFormatting>
  <conditionalFormatting sqref="K25:K29">
    <cfRule type="containsText" dxfId="47" priority="23" operator="containsText" text="Muy Alta">
      <formula>NOT(ISERROR(SEARCH("Muy Alta",K25)))</formula>
    </cfRule>
    <cfRule type="containsText" dxfId="46" priority="24" operator="containsText" text="Alta">
      <formula>NOT(ISERROR(SEARCH("Alta",K25)))</formula>
    </cfRule>
  </conditionalFormatting>
  <conditionalFormatting sqref="L25:L29">
    <cfRule type="containsText" dxfId="43" priority="19" operator="containsText" text="Catastrófico">
      <formula>NOT(ISERROR(SEARCH("Catastrófico",L25)))</formula>
    </cfRule>
    <cfRule type="containsText" dxfId="42" priority="20" operator="containsText" text="Mayor">
      <formula>NOT(ISERROR(SEARCH("Mayor",L25)))</formula>
    </cfRule>
    <cfRule type="containsText" dxfId="41" priority="21" operator="containsText" text="Menor">
      <formula>NOT(ISERROR(SEARCH("Menor",L25)))</formula>
    </cfRule>
    <cfRule type="containsText" dxfId="40" priority="22" operator="containsText" text="Leve">
      <formula>NOT(ISERROR(SEARCH("Leve",L25)))</formula>
    </cfRule>
  </conditionalFormatting>
  <conditionalFormatting sqref="F10 F15">
    <cfRule type="containsText" dxfId="35" priority="13" operator="containsText" text="3- Moderado">
      <formula>NOT(ISERROR(SEARCH("3- Moderado",F10)))</formula>
    </cfRule>
    <cfRule type="containsText" dxfId="34" priority="14" operator="containsText" text="6- Moderado">
      <formula>NOT(ISERROR(SEARCH("6- Moderado",F10)))</formula>
    </cfRule>
    <cfRule type="containsText" dxfId="33" priority="15" operator="containsText" text="4- Moderado">
      <formula>NOT(ISERROR(SEARCH("4- Moderado",F10)))</formula>
    </cfRule>
    <cfRule type="containsText" dxfId="32" priority="16" operator="containsText" text="3- Bajo">
      <formula>NOT(ISERROR(SEARCH("3- Bajo",F10)))</formula>
    </cfRule>
    <cfRule type="containsText" dxfId="31" priority="17" operator="containsText" text="4- Bajo">
      <formula>NOT(ISERROR(SEARCH("4- Bajo",F10)))</formula>
    </cfRule>
    <cfRule type="containsText" dxfId="30" priority="18" operator="containsText" text="1- Bajo">
      <formula>NOT(ISERROR(SEARCH("1- Bajo",F10)))</formula>
    </cfRule>
  </conditionalFormatting>
  <conditionalFormatting sqref="F20">
    <cfRule type="containsText" dxfId="23" priority="7" operator="containsText" text="3- Moderado">
      <formula>NOT(ISERROR(SEARCH("3- Moderado",F20)))</formula>
    </cfRule>
    <cfRule type="containsText" dxfId="22" priority="8" operator="containsText" text="6- Moderado">
      <formula>NOT(ISERROR(SEARCH("6- Moderado",F20)))</formula>
    </cfRule>
    <cfRule type="containsText" dxfId="21" priority="9" operator="containsText" text="4- Moderado">
      <formula>NOT(ISERROR(SEARCH("4- Moderado",F20)))</formula>
    </cfRule>
    <cfRule type="containsText" dxfId="20" priority="10" operator="containsText" text="3- Bajo">
      <formula>NOT(ISERROR(SEARCH("3- Bajo",F20)))</formula>
    </cfRule>
    <cfRule type="containsText" dxfId="19" priority="11" operator="containsText" text="4- Bajo">
      <formula>NOT(ISERROR(SEARCH("4- Bajo",F20)))</formula>
    </cfRule>
    <cfRule type="containsText" dxfId="18" priority="12" operator="containsText" text="1- Bajo">
      <formula>NOT(ISERROR(SEARCH("1- Bajo",F20)))</formula>
    </cfRule>
  </conditionalFormatting>
  <conditionalFormatting sqref="F25">
    <cfRule type="containsText" dxfId="11" priority="1" operator="containsText" text="3- Moderado">
      <formula>NOT(ISERROR(SEARCH("3- Moderado",F25)))</formula>
    </cfRule>
    <cfRule type="containsText" dxfId="10" priority="2" operator="containsText" text="6- Moderado">
      <formula>NOT(ISERROR(SEARCH("6- Moderado",F25)))</formula>
    </cfRule>
    <cfRule type="containsText" dxfId="9" priority="3" operator="containsText" text="4- Moderado">
      <formula>NOT(ISERROR(SEARCH("4- Moderado",F25)))</formula>
    </cfRule>
    <cfRule type="containsText" dxfId="8" priority="4" operator="containsText" text="3- Bajo">
      <formula>NOT(ISERROR(SEARCH("3- Bajo",F25)))</formula>
    </cfRule>
    <cfRule type="containsText" dxfId="7" priority="5" operator="containsText" text="4- Bajo">
      <formula>NOT(ISERROR(SEARCH("4- Bajo",F25)))</formula>
    </cfRule>
    <cfRule type="containsText" dxfId="6" priority="6" operator="containsText" text="1- Bajo">
      <formula>NOT(ISERROR(SEARCH("1- Bajo",F25)))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9"/>
  <sheetViews>
    <sheetView topLeftCell="G20" zoomScale="71" zoomScaleNormal="71" workbookViewId="0">
      <selection activeCell="W24" sqref="W24"/>
    </sheetView>
  </sheetViews>
  <sheetFormatPr baseColWidth="10" defaultColWidth="11.42578125" defaultRowHeight="15"/>
  <cols>
    <col min="1" max="2" width="18.42578125" style="82" customWidth="1"/>
    <col min="3" max="3" width="15.5703125" customWidth="1"/>
    <col min="4" max="4" width="27.5703125" style="82"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37" customFormat="1" ht="16.5" customHeight="1">
      <c r="A1" s="414"/>
      <c r="B1" s="415"/>
      <c r="C1" s="415"/>
      <c r="D1" s="548" t="s">
        <v>628</v>
      </c>
      <c r="E1" s="548"/>
      <c r="F1" s="548"/>
      <c r="G1" s="548"/>
      <c r="H1" s="548"/>
      <c r="I1" s="548"/>
      <c r="J1" s="548"/>
      <c r="K1" s="548"/>
      <c r="L1" s="548"/>
      <c r="M1" s="548"/>
      <c r="N1" s="548"/>
      <c r="O1" s="548"/>
      <c r="P1" s="548"/>
      <c r="Q1" s="549"/>
      <c r="R1" s="406" t="s">
        <v>274</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50"/>
      <c r="E2" s="550"/>
      <c r="F2" s="550"/>
      <c r="G2" s="550"/>
      <c r="H2" s="550"/>
      <c r="I2" s="550"/>
      <c r="J2" s="550"/>
      <c r="K2" s="550"/>
      <c r="L2" s="550"/>
      <c r="M2" s="550"/>
      <c r="N2" s="550"/>
      <c r="O2" s="550"/>
      <c r="P2" s="550"/>
      <c r="Q2" s="55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50"/>
      <c r="E3" s="550"/>
      <c r="F3" s="550"/>
      <c r="G3" s="550"/>
      <c r="H3" s="550"/>
      <c r="I3" s="550"/>
      <c r="J3" s="550"/>
      <c r="K3" s="550"/>
      <c r="L3" s="550"/>
      <c r="M3" s="550"/>
      <c r="N3" s="550"/>
      <c r="O3" s="550"/>
      <c r="P3" s="550"/>
      <c r="Q3" s="55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275</v>
      </c>
      <c r="B4" s="408"/>
      <c r="C4" s="409"/>
      <c r="D4" s="410" t="str">
        <f>'Mapa Final'!D4</f>
        <v>Comunicación Institucional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277</v>
      </c>
      <c r="B5" s="408"/>
      <c r="C5" s="409"/>
      <c r="D5" s="418"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419"/>
      <c r="F5" s="419"/>
      <c r="G5" s="419"/>
      <c r="H5" s="419"/>
      <c r="I5" s="419"/>
      <c r="J5" s="419"/>
      <c r="K5" s="419"/>
      <c r="L5" s="419"/>
      <c r="M5" s="419"/>
      <c r="N5" s="42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279</v>
      </c>
      <c r="B6" s="408"/>
      <c r="C6" s="409"/>
      <c r="D6" s="418" t="str">
        <f>'Mapa Final'!D6</f>
        <v>Nivel Central y Seccional</v>
      </c>
      <c r="E6" s="419"/>
      <c r="F6" s="419"/>
      <c r="G6" s="419"/>
      <c r="H6" s="419"/>
      <c r="I6" s="419"/>
      <c r="J6" s="419"/>
      <c r="K6" s="419"/>
      <c r="L6" s="419"/>
      <c r="M6" s="419"/>
      <c r="N6" s="42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39.75" customHeight="1" thickTop="1" thickBot="1">
      <c r="A7" s="543" t="s">
        <v>593</v>
      </c>
      <c r="B7" s="544"/>
      <c r="C7" s="544"/>
      <c r="D7" s="544"/>
      <c r="E7" s="544"/>
      <c r="F7" s="545"/>
      <c r="G7" s="152"/>
      <c r="H7" s="546" t="s">
        <v>594</v>
      </c>
      <c r="I7" s="546"/>
      <c r="J7" s="546"/>
      <c r="K7" s="546" t="s">
        <v>595</v>
      </c>
      <c r="L7" s="546"/>
      <c r="M7" s="546"/>
      <c r="N7" s="547" t="s">
        <v>596</v>
      </c>
      <c r="O7" s="536" t="s">
        <v>597</v>
      </c>
      <c r="P7" s="538" t="s">
        <v>598</v>
      </c>
      <c r="Q7" s="539"/>
      <c r="R7" s="538" t="s">
        <v>599</v>
      </c>
      <c r="S7" s="539"/>
      <c r="T7" s="540" t="s">
        <v>629</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thickTop="1" thickBot="1">
      <c r="A8" s="161" t="s">
        <v>29</v>
      </c>
      <c r="B8" s="161" t="s">
        <v>287</v>
      </c>
      <c r="C8" s="162" t="s">
        <v>227</v>
      </c>
      <c r="D8" s="153" t="s">
        <v>288</v>
      </c>
      <c r="E8" s="154" t="s">
        <v>231</v>
      </c>
      <c r="F8" s="154" t="s">
        <v>233</v>
      </c>
      <c r="G8" s="154" t="s">
        <v>235</v>
      </c>
      <c r="H8" s="155" t="s">
        <v>601</v>
      </c>
      <c r="I8" s="155" t="s">
        <v>557</v>
      </c>
      <c r="J8" s="155" t="s">
        <v>602</v>
      </c>
      <c r="K8" s="155" t="s">
        <v>601</v>
      </c>
      <c r="L8" s="155" t="s">
        <v>603</v>
      </c>
      <c r="M8" s="155" t="s">
        <v>602</v>
      </c>
      <c r="N8" s="547"/>
      <c r="O8" s="537"/>
      <c r="P8" s="156" t="s">
        <v>604</v>
      </c>
      <c r="Q8" s="156" t="s">
        <v>605</v>
      </c>
      <c r="R8" s="156" t="s">
        <v>606</v>
      </c>
      <c r="S8" s="156" t="s">
        <v>607</v>
      </c>
      <c r="T8" s="540"/>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thickTop="1" thickBot="1">
      <c r="A9" s="541"/>
      <c r="B9" s="542"/>
      <c r="C9" s="542"/>
      <c r="D9" s="542"/>
      <c r="E9" s="542"/>
      <c r="F9" s="542"/>
      <c r="G9" s="542"/>
      <c r="H9" s="542"/>
      <c r="I9" s="542"/>
      <c r="J9" s="542"/>
      <c r="K9" s="542"/>
      <c r="L9" s="542"/>
      <c r="M9" s="542"/>
      <c r="N9" s="54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5" customHeight="1">
      <c r="A10" s="530">
        <f>'Mapa Final'!A10</f>
        <v>1</v>
      </c>
      <c r="B10" s="497" t="str">
        <f>'Mapa Final'!B10</f>
        <v>Incumplimiento del deber de responder a tiempo las QRS</v>
      </c>
      <c r="C10" s="517" t="str">
        <f>'Mapa Final'!C10</f>
        <v>Incumplimiento de las metas establecidas</v>
      </c>
      <c r="D10" s="517"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99" t="str">
        <f>'Mapa Final'!E10</f>
        <v>Falencias la verificación y control de las QRS allegadas en la seccional</v>
      </c>
      <c r="F10" s="533" t="s">
        <v>608</v>
      </c>
      <c r="G10" s="499" t="str">
        <f>'Mapa Final'!G10</f>
        <v>Ejecución y Administración de Procesos</v>
      </c>
      <c r="H10" s="502" t="str">
        <f>'Mapa Final'!I10</f>
        <v>Media</v>
      </c>
      <c r="I10" s="505" t="str">
        <f>'Mapa Final'!L10</f>
        <v>Moderado</v>
      </c>
      <c r="J10" s="508" t="str">
        <f>'Mapa Final'!N10</f>
        <v>Moderado</v>
      </c>
      <c r="K10" s="511" t="str">
        <f>'Mapa Final'!AA10</f>
        <v>Baja</v>
      </c>
      <c r="L10" s="511" t="str">
        <f>'Mapa Final'!AE10</f>
        <v>Moderado</v>
      </c>
      <c r="M10" s="514" t="str">
        <f>'Mapa Final'!AG10</f>
        <v>Moderado</v>
      </c>
      <c r="N10" s="511" t="str">
        <f>'Mapa Final'!AH10</f>
        <v>Aceptar</v>
      </c>
      <c r="O10" s="494" t="s">
        <v>609</v>
      </c>
      <c r="P10" s="520"/>
      <c r="Q10" s="523" t="s">
        <v>8</v>
      </c>
      <c r="R10" s="524">
        <v>44378</v>
      </c>
      <c r="S10" s="524">
        <v>44469</v>
      </c>
      <c r="T10" s="527" t="s">
        <v>630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531"/>
      <c r="B11" s="364"/>
      <c r="C11" s="518"/>
      <c r="D11" s="518"/>
      <c r="E11" s="500"/>
      <c r="F11" s="534"/>
      <c r="G11" s="500"/>
      <c r="H11" s="503"/>
      <c r="I11" s="506"/>
      <c r="J11" s="509"/>
      <c r="K11" s="512"/>
      <c r="L11" s="512"/>
      <c r="M11" s="515"/>
      <c r="N11" s="512"/>
      <c r="O11" s="495"/>
      <c r="P11" s="521"/>
      <c r="Q11" s="495"/>
      <c r="R11" s="495"/>
      <c r="S11" s="495"/>
      <c r="T11" s="52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531"/>
      <c r="B12" s="364"/>
      <c r="C12" s="518"/>
      <c r="D12" s="518"/>
      <c r="E12" s="500"/>
      <c r="F12" s="534"/>
      <c r="G12" s="500"/>
      <c r="H12" s="503"/>
      <c r="I12" s="506"/>
      <c r="J12" s="509"/>
      <c r="K12" s="512"/>
      <c r="L12" s="512"/>
      <c r="M12" s="515"/>
      <c r="N12" s="512"/>
      <c r="O12" s="495"/>
      <c r="P12" s="521"/>
      <c r="Q12" s="495"/>
      <c r="R12" s="495"/>
      <c r="S12" s="495"/>
      <c r="T12" s="52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531"/>
      <c r="B13" s="364"/>
      <c r="C13" s="518"/>
      <c r="D13" s="518"/>
      <c r="E13" s="500"/>
      <c r="F13" s="534"/>
      <c r="G13" s="500"/>
      <c r="H13" s="503"/>
      <c r="I13" s="506"/>
      <c r="J13" s="509"/>
      <c r="K13" s="512"/>
      <c r="L13" s="512"/>
      <c r="M13" s="515"/>
      <c r="N13" s="512"/>
      <c r="O13" s="495"/>
      <c r="P13" s="521"/>
      <c r="Q13" s="495"/>
      <c r="R13" s="495"/>
      <c r="S13" s="495"/>
      <c r="T13" s="52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38.5" customHeight="1" thickBot="1">
      <c r="A14" s="532"/>
      <c r="B14" s="498"/>
      <c r="C14" s="519"/>
      <c r="D14" s="519"/>
      <c r="E14" s="501"/>
      <c r="F14" s="535"/>
      <c r="G14" s="501"/>
      <c r="H14" s="504"/>
      <c r="I14" s="507"/>
      <c r="J14" s="510"/>
      <c r="K14" s="513"/>
      <c r="L14" s="513"/>
      <c r="M14" s="516"/>
      <c r="N14" s="513"/>
      <c r="O14" s="496"/>
      <c r="P14" s="522"/>
      <c r="Q14" s="496"/>
      <c r="R14" s="496"/>
      <c r="S14" s="496"/>
      <c r="T14" s="52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5" customHeight="1">
      <c r="A15" s="530">
        <f>'Mapa Final'!A16</f>
        <v>2</v>
      </c>
      <c r="B15" s="497" t="str">
        <f>'Mapa Final'!B16</f>
        <v>Incumplimiento de las actividades establecidadas en la matriz de comunicaciones</v>
      </c>
      <c r="C15" s="517" t="str">
        <f>'Mapa Final'!C16</f>
        <v>Incumplimiento de las metas establecidas</v>
      </c>
      <c r="D15" s="517"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99" t="str">
        <f>'Mapa Final'!E16</f>
        <v xml:space="preserve">Falencias en la planeación y seguimiento de las actividades programadas en la matriz de comunicaciones </v>
      </c>
      <c r="F15" s="533" t="s">
        <v>611</v>
      </c>
      <c r="G15" s="499" t="str">
        <f>'Mapa Final'!G16</f>
        <v>Ejecución y Administración de Procesos</v>
      </c>
      <c r="H15" s="502" t="str">
        <f>'Mapa Final'!I16</f>
        <v>Baja</v>
      </c>
      <c r="I15" s="505" t="str">
        <f>'Mapa Final'!L16</f>
        <v>Menor</v>
      </c>
      <c r="J15" s="508" t="str">
        <f>'Mapa Final'!N16</f>
        <v>Moderado</v>
      </c>
      <c r="K15" s="511" t="str">
        <f>'Mapa Final'!AA16</f>
        <v>Baja</v>
      </c>
      <c r="L15" s="511" t="str">
        <f>'Mapa Final'!AE16</f>
        <v>Menor</v>
      </c>
      <c r="M15" s="514" t="str">
        <f>'Mapa Final'!AG16</f>
        <v>Moderado</v>
      </c>
      <c r="N15" s="511" t="str">
        <f>'Mapa Final'!AH16</f>
        <v>Aceptar</v>
      </c>
      <c r="O15" s="494" t="s">
        <v>612</v>
      </c>
      <c r="P15" s="520"/>
      <c r="Q15" s="523" t="s">
        <v>8</v>
      </c>
      <c r="R15" s="524">
        <v>44378</v>
      </c>
      <c r="S15" s="524">
        <v>44469</v>
      </c>
      <c r="T15" s="527" t="s">
        <v>631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531"/>
      <c r="B16" s="364"/>
      <c r="C16" s="518"/>
      <c r="D16" s="518"/>
      <c r="E16" s="500"/>
      <c r="F16" s="534"/>
      <c r="G16" s="500"/>
      <c r="H16" s="503"/>
      <c r="I16" s="506"/>
      <c r="J16" s="509"/>
      <c r="K16" s="512"/>
      <c r="L16" s="512"/>
      <c r="M16" s="515"/>
      <c r="N16" s="512"/>
      <c r="O16" s="495"/>
      <c r="P16" s="521"/>
      <c r="Q16" s="495"/>
      <c r="R16" s="495"/>
      <c r="S16" s="495"/>
      <c r="T16" s="52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531"/>
      <c r="B17" s="364"/>
      <c r="C17" s="518"/>
      <c r="D17" s="518"/>
      <c r="E17" s="500"/>
      <c r="F17" s="534"/>
      <c r="G17" s="500"/>
      <c r="H17" s="503"/>
      <c r="I17" s="506"/>
      <c r="J17" s="509"/>
      <c r="K17" s="512"/>
      <c r="L17" s="512"/>
      <c r="M17" s="515"/>
      <c r="N17" s="512"/>
      <c r="O17" s="495"/>
      <c r="P17" s="521"/>
      <c r="Q17" s="495"/>
      <c r="R17" s="495"/>
      <c r="S17" s="495"/>
      <c r="T17" s="52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531"/>
      <c r="B18" s="364"/>
      <c r="C18" s="518"/>
      <c r="D18" s="518"/>
      <c r="E18" s="500"/>
      <c r="F18" s="534"/>
      <c r="G18" s="500"/>
      <c r="H18" s="503"/>
      <c r="I18" s="506"/>
      <c r="J18" s="509"/>
      <c r="K18" s="512"/>
      <c r="L18" s="512"/>
      <c r="M18" s="515"/>
      <c r="N18" s="512"/>
      <c r="O18" s="495"/>
      <c r="P18" s="521"/>
      <c r="Q18" s="495"/>
      <c r="R18" s="495"/>
      <c r="S18" s="495"/>
      <c r="T18" s="52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255.75" customHeight="1" thickBot="1">
      <c r="A19" s="532"/>
      <c r="B19" s="498"/>
      <c r="C19" s="519"/>
      <c r="D19" s="519"/>
      <c r="E19" s="501"/>
      <c r="F19" s="535"/>
      <c r="G19" s="501"/>
      <c r="H19" s="504"/>
      <c r="I19" s="507"/>
      <c r="J19" s="510"/>
      <c r="K19" s="513"/>
      <c r="L19" s="513"/>
      <c r="M19" s="516"/>
      <c r="N19" s="513"/>
      <c r="O19" s="496"/>
      <c r="P19" s="522"/>
      <c r="Q19" s="496"/>
      <c r="R19" s="496"/>
      <c r="S19" s="496"/>
      <c r="T19" s="52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0">
        <f>'Mapa Final'!A22</f>
        <v>3</v>
      </c>
      <c r="B20" s="497" t="str">
        <f>'Mapa Final'!B22</f>
        <v>Corrupción</v>
      </c>
      <c r="C20" s="517" t="str">
        <f>'Mapa Final'!C22</f>
        <v>Reputacional(Corrupción)</v>
      </c>
      <c r="D20" s="517"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Final'!E22</f>
        <v>Carencia de transparencia, imparcialidad, moralidad y ética Judicial</v>
      </c>
      <c r="F20" s="533" t="str">
        <f>'Mapa Final'!F22</f>
        <v xml:space="preserve">Posibilidad de actos indebidos de  los servidores judiciales debido a la carencia de transparencia, imparcialidad, moralidad y ética Judicial </v>
      </c>
      <c r="G20" s="499" t="str">
        <f>'Mapa Final'!G22</f>
        <v>Fraude Interno</v>
      </c>
      <c r="H20" s="502" t="str">
        <f>'Mapa Final'!I22</f>
        <v>Baja</v>
      </c>
      <c r="I20" s="505" t="str">
        <f>'Mapa Final'!L22</f>
        <v>Menor</v>
      </c>
      <c r="J20" s="508" t="str">
        <f>'Mapa Final'!N22</f>
        <v>Moderado</v>
      </c>
      <c r="K20" s="511" t="str">
        <f>'Mapa Final'!AA22</f>
        <v>Baja</v>
      </c>
      <c r="L20" s="511" t="str">
        <f>'Mapa Final'!AE22</f>
        <v>Menor</v>
      </c>
      <c r="M20" s="514" t="str">
        <f>'Mapa Final'!AG22</f>
        <v>Moderado</v>
      </c>
      <c r="N20" s="511" t="str">
        <f>'Mapa Final'!AH22</f>
        <v>Aceptar</v>
      </c>
      <c r="O20" s="494" t="s">
        <v>632</v>
      </c>
      <c r="P20" s="520"/>
      <c r="Q20" s="523" t="s">
        <v>615</v>
      </c>
      <c r="R20" s="524">
        <v>44378</v>
      </c>
      <c r="S20" s="524">
        <v>44469</v>
      </c>
      <c r="T20" s="527" t="s">
        <v>626</v>
      </c>
      <c r="U20" s="35"/>
      <c r="V20" s="35"/>
    </row>
    <row r="21" spans="1:176">
      <c r="A21" s="531"/>
      <c r="B21" s="364"/>
      <c r="C21" s="518"/>
      <c r="D21" s="518"/>
      <c r="E21" s="500"/>
      <c r="F21" s="534"/>
      <c r="G21" s="500"/>
      <c r="H21" s="503"/>
      <c r="I21" s="506"/>
      <c r="J21" s="509"/>
      <c r="K21" s="512"/>
      <c r="L21" s="512"/>
      <c r="M21" s="515"/>
      <c r="N21" s="512"/>
      <c r="O21" s="555"/>
      <c r="P21" s="521"/>
      <c r="Q21" s="495"/>
      <c r="R21" s="495"/>
      <c r="S21" s="495"/>
      <c r="T21" s="528"/>
      <c r="U21" s="35"/>
      <c r="V21" s="35"/>
    </row>
    <row r="22" spans="1:176">
      <c r="A22" s="531"/>
      <c r="B22" s="364"/>
      <c r="C22" s="518"/>
      <c r="D22" s="518"/>
      <c r="E22" s="500"/>
      <c r="F22" s="534"/>
      <c r="G22" s="500"/>
      <c r="H22" s="503"/>
      <c r="I22" s="506"/>
      <c r="J22" s="509"/>
      <c r="K22" s="512"/>
      <c r="L22" s="512"/>
      <c r="M22" s="515"/>
      <c r="N22" s="512"/>
      <c r="O22" s="555"/>
      <c r="P22" s="521"/>
      <c r="Q22" s="495"/>
      <c r="R22" s="495"/>
      <c r="S22" s="495"/>
      <c r="T22" s="528"/>
      <c r="U22" s="35"/>
      <c r="V22" s="35"/>
    </row>
    <row r="23" spans="1:176">
      <c r="A23" s="531"/>
      <c r="B23" s="364"/>
      <c r="C23" s="518"/>
      <c r="D23" s="518"/>
      <c r="E23" s="500"/>
      <c r="F23" s="534"/>
      <c r="G23" s="500"/>
      <c r="H23" s="503"/>
      <c r="I23" s="506"/>
      <c r="J23" s="509"/>
      <c r="K23" s="512"/>
      <c r="L23" s="512"/>
      <c r="M23" s="515"/>
      <c r="N23" s="512"/>
      <c r="O23" s="555"/>
      <c r="P23" s="521"/>
      <c r="Q23" s="495"/>
      <c r="R23" s="495"/>
      <c r="S23" s="495"/>
      <c r="T23" s="528"/>
      <c r="U23" s="35"/>
      <c r="V23" s="35"/>
    </row>
    <row r="24" spans="1:176" ht="307.5" customHeight="1" thickBot="1">
      <c r="A24" s="532"/>
      <c r="B24" s="498"/>
      <c r="C24" s="519"/>
      <c r="D24" s="519"/>
      <c r="E24" s="501"/>
      <c r="F24" s="535"/>
      <c r="G24" s="501"/>
      <c r="H24" s="504"/>
      <c r="I24" s="507"/>
      <c r="J24" s="510"/>
      <c r="K24" s="513"/>
      <c r="L24" s="513"/>
      <c r="M24" s="516"/>
      <c r="N24" s="513"/>
      <c r="O24" s="556"/>
      <c r="P24" s="522"/>
      <c r="Q24" s="496"/>
      <c r="R24" s="496"/>
      <c r="S24" s="496"/>
      <c r="T24" s="529"/>
      <c r="U24" s="35"/>
      <c r="V24" s="35"/>
    </row>
    <row r="25" spans="1:176" ht="15" customHeight="1">
      <c r="A25" s="530">
        <f>'Mapa Final'!A26</f>
        <v>4</v>
      </c>
      <c r="B25" s="497" t="str">
        <f>'Mapa Final'!B26</f>
        <v>Interrupción o demora en el proceso de 
Comunicación institucional</v>
      </c>
      <c r="C25" s="517" t="str">
        <f>'Mapa Final'!C26</f>
        <v>Incumplimiento de las metas establecidas</v>
      </c>
      <c r="D25" s="517" t="str">
        <f>'Mapa Final'!D26</f>
        <v xml:space="preserve">1. Paros/movilizaciones que afectan el proceso
2. Disturbios o hechos violentos
3.Decreto de estado de emergencia económica y social
4.Emergencias Ambientales
6. Fallas técnologicas </v>
      </c>
      <c r="E25" s="499" t="str">
        <f>'Mapa Final'!E26</f>
        <v>Sucesos de fuerza mayor que imposibilitan el cumplimiento de las actividades asociadas al proceso</v>
      </c>
      <c r="F25" s="533" t="s">
        <v>617</v>
      </c>
      <c r="G25" s="499" t="str">
        <f>'Mapa Final'!G26</f>
        <v>Usuarios, productos y prácticas organizacionales</v>
      </c>
      <c r="H25" s="502" t="str">
        <f>'Mapa Final'!I26</f>
        <v>Media</v>
      </c>
      <c r="I25" s="505" t="str">
        <f>'Mapa Final'!L26</f>
        <v>Moderado</v>
      </c>
      <c r="J25" s="508" t="str">
        <f>'Mapa Final'!N26</f>
        <v>Moderado</v>
      </c>
      <c r="K25" s="511" t="str">
        <f>'Mapa Final'!AA26</f>
        <v>Baja</v>
      </c>
      <c r="L25" s="511" t="str">
        <f>'Mapa Final'!AE26</f>
        <v>Moderado</v>
      </c>
      <c r="M25" s="514" t="str">
        <f>'Mapa Final'!AG26</f>
        <v>Moderado</v>
      </c>
      <c r="N25" s="511" t="str">
        <f>'Mapa Final'!AH26</f>
        <v>Aceptar</v>
      </c>
      <c r="O25" s="494" t="s">
        <v>618</v>
      </c>
      <c r="P25" s="520"/>
      <c r="Q25" s="523" t="s">
        <v>615</v>
      </c>
      <c r="R25" s="524">
        <v>44378</v>
      </c>
      <c r="S25" s="524">
        <v>44469</v>
      </c>
      <c r="T25" s="527" t="s">
        <v>627</v>
      </c>
    </row>
    <row r="26" spans="1:176">
      <c r="A26" s="531"/>
      <c r="B26" s="364"/>
      <c r="C26" s="518"/>
      <c r="D26" s="518"/>
      <c r="E26" s="500"/>
      <c r="F26" s="534"/>
      <c r="G26" s="500"/>
      <c r="H26" s="503"/>
      <c r="I26" s="506"/>
      <c r="J26" s="509"/>
      <c r="K26" s="512"/>
      <c r="L26" s="512"/>
      <c r="M26" s="515"/>
      <c r="N26" s="512"/>
      <c r="O26" s="495"/>
      <c r="P26" s="521"/>
      <c r="Q26" s="495"/>
      <c r="R26" s="495"/>
      <c r="S26" s="495"/>
      <c r="T26" s="528"/>
    </row>
    <row r="27" spans="1:176">
      <c r="A27" s="531"/>
      <c r="B27" s="364"/>
      <c r="C27" s="518"/>
      <c r="D27" s="518"/>
      <c r="E27" s="500"/>
      <c r="F27" s="534"/>
      <c r="G27" s="500"/>
      <c r="H27" s="503"/>
      <c r="I27" s="506"/>
      <c r="J27" s="509"/>
      <c r="K27" s="512"/>
      <c r="L27" s="512"/>
      <c r="M27" s="515"/>
      <c r="N27" s="512"/>
      <c r="O27" s="495"/>
      <c r="P27" s="521"/>
      <c r="Q27" s="495"/>
      <c r="R27" s="495"/>
      <c r="S27" s="495"/>
      <c r="T27" s="528"/>
    </row>
    <row r="28" spans="1:176">
      <c r="A28" s="531"/>
      <c r="B28" s="364"/>
      <c r="C28" s="518"/>
      <c r="D28" s="518"/>
      <c r="E28" s="500"/>
      <c r="F28" s="534"/>
      <c r="G28" s="500"/>
      <c r="H28" s="503"/>
      <c r="I28" s="506"/>
      <c r="J28" s="509"/>
      <c r="K28" s="512"/>
      <c r="L28" s="512"/>
      <c r="M28" s="515"/>
      <c r="N28" s="512"/>
      <c r="O28" s="495"/>
      <c r="P28" s="521"/>
      <c r="Q28" s="495"/>
      <c r="R28" s="495"/>
      <c r="S28" s="495"/>
      <c r="T28" s="528"/>
    </row>
    <row r="29" spans="1:176" ht="277.5" customHeight="1" thickBot="1">
      <c r="A29" s="532"/>
      <c r="B29" s="498"/>
      <c r="C29" s="519"/>
      <c r="D29" s="519"/>
      <c r="E29" s="501"/>
      <c r="F29" s="535"/>
      <c r="G29" s="501"/>
      <c r="H29" s="504"/>
      <c r="I29" s="507"/>
      <c r="J29" s="510"/>
      <c r="K29" s="513"/>
      <c r="L29" s="513"/>
      <c r="M29" s="516"/>
      <c r="N29" s="513"/>
      <c r="O29" s="496"/>
      <c r="P29" s="522"/>
      <c r="Q29" s="496"/>
      <c r="R29" s="496"/>
      <c r="S29" s="496"/>
      <c r="T29" s="529"/>
    </row>
  </sheetData>
  <mergeCells count="99">
    <mergeCell ref="R1:T3"/>
    <mergeCell ref="A4:C4"/>
    <mergeCell ref="D4:N4"/>
    <mergeCell ref="O4:Q4"/>
    <mergeCell ref="A5:C5"/>
    <mergeCell ref="D5:N5"/>
    <mergeCell ref="A1:C2"/>
    <mergeCell ref="D1:Q3"/>
    <mergeCell ref="T7:T8"/>
    <mergeCell ref="A9:N9"/>
    <mergeCell ref="A6:C6"/>
    <mergeCell ref="D6:N6"/>
    <mergeCell ref="A7:F7"/>
    <mergeCell ref="H7:J7"/>
    <mergeCell ref="K7:M7"/>
    <mergeCell ref="N7:N8"/>
    <mergeCell ref="E10:E14"/>
    <mergeCell ref="F10:F14"/>
    <mergeCell ref="O7:O8"/>
    <mergeCell ref="P7:Q7"/>
    <mergeCell ref="R7:S7"/>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P15:P19"/>
    <mergeCell ref="Q15:Q19"/>
    <mergeCell ref="R15:R19"/>
    <mergeCell ref="S15:S19"/>
    <mergeCell ref="G10:G14"/>
    <mergeCell ref="H10:H14"/>
    <mergeCell ref="I10:I14"/>
    <mergeCell ref="J10:J14"/>
    <mergeCell ref="K10:K14"/>
    <mergeCell ref="S10:S14"/>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O20:O24"/>
    <mergeCell ref="P20:P24"/>
    <mergeCell ref="A25:A29"/>
    <mergeCell ref="C25:C29"/>
    <mergeCell ref="D25:D29"/>
    <mergeCell ref="E25:E29"/>
    <mergeCell ref="F25:F29"/>
    <mergeCell ref="Q20:Q24"/>
    <mergeCell ref="R20:R24"/>
    <mergeCell ref="G20:G24"/>
    <mergeCell ref="H20:H24"/>
    <mergeCell ref="I20:I24"/>
    <mergeCell ref="J20:J24"/>
    <mergeCell ref="K20:K24"/>
    <mergeCell ref="L20:L24"/>
    <mergeCell ref="M20:M24"/>
    <mergeCell ref="N20:N24"/>
    <mergeCell ref="P25:P29"/>
    <mergeCell ref="Q25:Q29"/>
    <mergeCell ref="R25:R29"/>
    <mergeCell ref="S25:S29"/>
    <mergeCell ref="T25:T29"/>
    <mergeCell ref="O25:O29"/>
    <mergeCell ref="B10:B14"/>
    <mergeCell ref="B15:B19"/>
    <mergeCell ref="B20:B24"/>
    <mergeCell ref="B25:B29"/>
    <mergeCell ref="G25:G29"/>
    <mergeCell ref="H25:H29"/>
    <mergeCell ref="I25:I29"/>
    <mergeCell ref="J25:J29"/>
    <mergeCell ref="K25:K29"/>
    <mergeCell ref="L25:L29"/>
    <mergeCell ref="M25:M29"/>
    <mergeCell ref="N25:N29"/>
    <mergeCell ref="L10:L14"/>
    <mergeCell ref="C10:C14"/>
    <mergeCell ref="D10:D14"/>
  </mergeCells>
  <conditionalFormatting sqref="D8:G8 H7 H30:J1048576 A7:B7">
    <cfRule type="containsText" dxfId="1129" priority="681" operator="containsText" text="3- Moderado">
      <formula>NOT(ISERROR(SEARCH("3- Moderado",A7)))</formula>
    </cfRule>
    <cfRule type="containsText" dxfId="1128" priority="682" operator="containsText" text="6- Moderado">
      <formula>NOT(ISERROR(SEARCH("6- Moderado",A7)))</formula>
    </cfRule>
    <cfRule type="containsText" dxfId="1127" priority="683" operator="containsText" text="4- Moderado">
      <formula>NOT(ISERROR(SEARCH("4- Moderado",A7)))</formula>
    </cfRule>
    <cfRule type="containsText" dxfId="1126" priority="684" operator="containsText" text="3- Bajo">
      <formula>NOT(ISERROR(SEARCH("3- Bajo",A7)))</formula>
    </cfRule>
    <cfRule type="containsText" dxfId="1125" priority="685" operator="containsText" text="4- Bajo">
      <formula>NOT(ISERROR(SEARCH("4- Bajo",A7)))</formula>
    </cfRule>
    <cfRule type="containsText" dxfId="1124" priority="686" operator="containsText" text="1- Bajo">
      <formula>NOT(ISERROR(SEARCH("1- Bajo",A7)))</formula>
    </cfRule>
  </conditionalFormatting>
  <conditionalFormatting sqref="H8:J8">
    <cfRule type="containsText" dxfId="1123" priority="674" operator="containsText" text="3- Moderado">
      <formula>NOT(ISERROR(SEARCH("3- Moderado",H8)))</formula>
    </cfRule>
    <cfRule type="containsText" dxfId="1122" priority="675" operator="containsText" text="6- Moderado">
      <formula>NOT(ISERROR(SEARCH("6- Moderado",H8)))</formula>
    </cfRule>
    <cfRule type="containsText" dxfId="1121" priority="676" operator="containsText" text="4- Moderado">
      <formula>NOT(ISERROR(SEARCH("4- Moderado",H8)))</formula>
    </cfRule>
    <cfRule type="containsText" dxfId="1120" priority="677" operator="containsText" text="3- Bajo">
      <formula>NOT(ISERROR(SEARCH("3- Bajo",H8)))</formula>
    </cfRule>
    <cfRule type="containsText" dxfId="1119" priority="678" operator="containsText" text="4- Bajo">
      <formula>NOT(ISERROR(SEARCH("4- Bajo",H8)))</formula>
    </cfRule>
    <cfRule type="containsText" dxfId="1118" priority="680" operator="containsText" text="1- Bajo">
      <formula>NOT(ISERROR(SEARCH("1- Bajo",H8)))</formula>
    </cfRule>
  </conditionalFormatting>
  <conditionalFormatting sqref="J8 J30:J1048576">
    <cfRule type="containsText" dxfId="1117" priority="663" operator="containsText" text="25- Extremo">
      <formula>NOT(ISERROR(SEARCH("25- Extremo",J8)))</formula>
    </cfRule>
    <cfRule type="containsText" dxfId="1116" priority="664" operator="containsText" text="20- Extremo">
      <formula>NOT(ISERROR(SEARCH("20- Extremo",J8)))</formula>
    </cfRule>
    <cfRule type="containsText" dxfId="1115" priority="665" operator="containsText" text="15- Extremo">
      <formula>NOT(ISERROR(SEARCH("15- Extremo",J8)))</formula>
    </cfRule>
    <cfRule type="containsText" dxfId="1114" priority="666" operator="containsText" text="10- Extremo">
      <formula>NOT(ISERROR(SEARCH("10- Extremo",J8)))</formula>
    </cfRule>
    <cfRule type="containsText" dxfId="1113" priority="667" operator="containsText" text="5- Extremo">
      <formula>NOT(ISERROR(SEARCH("5- Extremo",J8)))</formula>
    </cfRule>
    <cfRule type="containsText" dxfId="1112" priority="668" operator="containsText" text="12- Alto">
      <formula>NOT(ISERROR(SEARCH("12- Alto",J8)))</formula>
    </cfRule>
    <cfRule type="containsText" dxfId="1111" priority="669" operator="containsText" text="10- Alto">
      <formula>NOT(ISERROR(SEARCH("10- Alto",J8)))</formula>
    </cfRule>
    <cfRule type="containsText" dxfId="1110" priority="670" operator="containsText" text="9- Alto">
      <formula>NOT(ISERROR(SEARCH("9- Alto",J8)))</formula>
    </cfRule>
    <cfRule type="containsText" dxfId="1109" priority="671" operator="containsText" text="8- Alto">
      <formula>NOT(ISERROR(SEARCH("8- Alto",J8)))</formula>
    </cfRule>
    <cfRule type="containsText" dxfId="1108" priority="672" operator="containsText" text="5- Alto">
      <formula>NOT(ISERROR(SEARCH("5- Alto",J8)))</formula>
    </cfRule>
    <cfRule type="containsText" dxfId="1107" priority="673" operator="containsText" text="4- Alto">
      <formula>NOT(ISERROR(SEARCH("4- Alto",J8)))</formula>
    </cfRule>
    <cfRule type="containsText" dxfId="1106" priority="679" operator="containsText" text="2- Bajo">
      <formula>NOT(ISERROR(SEARCH("2- Bajo",J8)))</formula>
    </cfRule>
  </conditionalFormatting>
  <conditionalFormatting sqref="K10:L10 K15:L15 K20:L20">
    <cfRule type="containsText" dxfId="1105" priority="657" operator="containsText" text="3- Moderado">
      <formula>NOT(ISERROR(SEARCH("3- Moderado",K10)))</formula>
    </cfRule>
    <cfRule type="containsText" dxfId="1104" priority="658" operator="containsText" text="6- Moderado">
      <formula>NOT(ISERROR(SEARCH("6- Moderado",K10)))</formula>
    </cfRule>
    <cfRule type="containsText" dxfId="1103" priority="659" operator="containsText" text="4- Moderado">
      <formula>NOT(ISERROR(SEARCH("4- Moderado",K10)))</formula>
    </cfRule>
    <cfRule type="containsText" dxfId="1102" priority="660" operator="containsText" text="3- Bajo">
      <formula>NOT(ISERROR(SEARCH("3- Bajo",K10)))</formula>
    </cfRule>
    <cfRule type="containsText" dxfId="1101" priority="661" operator="containsText" text="4- Bajo">
      <formula>NOT(ISERROR(SEARCH("4- Bajo",K10)))</formula>
    </cfRule>
    <cfRule type="containsText" dxfId="1100" priority="662" operator="containsText" text="1- Bajo">
      <formula>NOT(ISERROR(SEARCH("1- Bajo",K10)))</formula>
    </cfRule>
  </conditionalFormatting>
  <conditionalFormatting sqref="H10:I10 H15:I15 H20:I20">
    <cfRule type="containsText" dxfId="1099" priority="651" operator="containsText" text="3- Moderado">
      <formula>NOT(ISERROR(SEARCH("3- Moderado",H10)))</formula>
    </cfRule>
    <cfRule type="containsText" dxfId="1098" priority="652" operator="containsText" text="6- Moderado">
      <formula>NOT(ISERROR(SEARCH("6- Moderado",H10)))</formula>
    </cfRule>
    <cfRule type="containsText" dxfId="1097" priority="653" operator="containsText" text="4- Moderado">
      <formula>NOT(ISERROR(SEARCH("4- Moderado",H10)))</formula>
    </cfRule>
    <cfRule type="containsText" dxfId="1096" priority="654" operator="containsText" text="3- Bajo">
      <formula>NOT(ISERROR(SEARCH("3- Bajo",H10)))</formula>
    </cfRule>
    <cfRule type="containsText" dxfId="1095" priority="655" operator="containsText" text="4- Bajo">
      <formula>NOT(ISERROR(SEARCH("4- Bajo",H10)))</formula>
    </cfRule>
    <cfRule type="containsText" dxfId="1094" priority="656" operator="containsText" text="1- Bajo">
      <formula>NOT(ISERROR(SEARCH("1- Bajo",H10)))</formula>
    </cfRule>
  </conditionalFormatting>
  <conditionalFormatting sqref="A10:E10 E15 A15:B15 B20 B25">
    <cfRule type="containsText" dxfId="1093" priority="645" operator="containsText" text="3- Moderado">
      <formula>NOT(ISERROR(SEARCH("3- Moderado",A10)))</formula>
    </cfRule>
    <cfRule type="containsText" dxfId="1092" priority="646" operator="containsText" text="6- Moderado">
      <formula>NOT(ISERROR(SEARCH("6- Moderado",A10)))</formula>
    </cfRule>
    <cfRule type="containsText" dxfId="1091" priority="647" operator="containsText" text="4- Moderado">
      <formula>NOT(ISERROR(SEARCH("4- Moderado",A10)))</formula>
    </cfRule>
    <cfRule type="containsText" dxfId="1090" priority="648" operator="containsText" text="3- Bajo">
      <formula>NOT(ISERROR(SEARCH("3- Bajo",A10)))</formula>
    </cfRule>
    <cfRule type="containsText" dxfId="1089" priority="649" operator="containsText" text="4- Bajo">
      <formula>NOT(ISERROR(SEARCH("4- Bajo",A10)))</formula>
    </cfRule>
    <cfRule type="containsText" dxfId="1088" priority="650" operator="containsText" text="1- Bajo">
      <formula>NOT(ISERROR(SEARCH("1- Bajo",A10)))</formula>
    </cfRule>
  </conditionalFormatting>
  <conditionalFormatting sqref="G10 G15">
    <cfRule type="containsText" dxfId="1087" priority="639" operator="containsText" text="3- Moderado">
      <formula>NOT(ISERROR(SEARCH("3- Moderado",G10)))</formula>
    </cfRule>
    <cfRule type="containsText" dxfId="1086" priority="640" operator="containsText" text="6- Moderado">
      <formula>NOT(ISERROR(SEARCH("6- Moderado",G10)))</formula>
    </cfRule>
    <cfRule type="containsText" dxfId="1085" priority="641" operator="containsText" text="4- Moderado">
      <formula>NOT(ISERROR(SEARCH("4- Moderado",G10)))</formula>
    </cfRule>
    <cfRule type="containsText" dxfId="1084" priority="642" operator="containsText" text="3- Bajo">
      <formula>NOT(ISERROR(SEARCH("3- Bajo",G10)))</formula>
    </cfRule>
    <cfRule type="containsText" dxfId="1083" priority="643" operator="containsText" text="4- Bajo">
      <formula>NOT(ISERROR(SEARCH("4- Bajo",G10)))</formula>
    </cfRule>
    <cfRule type="containsText" dxfId="1082" priority="644" operator="containsText" text="1- Bajo">
      <formula>NOT(ISERROR(SEARCH("1- Bajo",G10)))</formula>
    </cfRule>
  </conditionalFormatting>
  <conditionalFormatting sqref="K8">
    <cfRule type="containsText" dxfId="1081" priority="633" operator="containsText" text="3- Moderado">
      <formula>NOT(ISERROR(SEARCH("3- Moderado",K8)))</formula>
    </cfRule>
    <cfRule type="containsText" dxfId="1080" priority="634" operator="containsText" text="6- Moderado">
      <formula>NOT(ISERROR(SEARCH("6- Moderado",K8)))</formula>
    </cfRule>
    <cfRule type="containsText" dxfId="1079" priority="635" operator="containsText" text="4- Moderado">
      <formula>NOT(ISERROR(SEARCH("4- Moderado",K8)))</formula>
    </cfRule>
    <cfRule type="containsText" dxfId="1078" priority="636" operator="containsText" text="3- Bajo">
      <formula>NOT(ISERROR(SEARCH("3- Bajo",K8)))</formula>
    </cfRule>
    <cfRule type="containsText" dxfId="1077" priority="637" operator="containsText" text="4- Bajo">
      <formula>NOT(ISERROR(SEARCH("4- Bajo",K8)))</formula>
    </cfRule>
    <cfRule type="containsText" dxfId="1076" priority="638" operator="containsText" text="1- Bajo">
      <formula>NOT(ISERROR(SEARCH("1- Bajo",K8)))</formula>
    </cfRule>
  </conditionalFormatting>
  <conditionalFormatting sqref="L8">
    <cfRule type="containsText" dxfId="1075" priority="627" operator="containsText" text="3- Moderado">
      <formula>NOT(ISERROR(SEARCH("3- Moderado",L8)))</formula>
    </cfRule>
    <cfRule type="containsText" dxfId="1074" priority="628" operator="containsText" text="6- Moderado">
      <formula>NOT(ISERROR(SEARCH("6- Moderado",L8)))</formula>
    </cfRule>
    <cfRule type="containsText" dxfId="1073" priority="629" operator="containsText" text="4- Moderado">
      <formula>NOT(ISERROR(SEARCH("4- Moderado",L8)))</formula>
    </cfRule>
    <cfRule type="containsText" dxfId="1072" priority="630" operator="containsText" text="3- Bajo">
      <formula>NOT(ISERROR(SEARCH("3- Bajo",L8)))</formula>
    </cfRule>
    <cfRule type="containsText" dxfId="1071" priority="631" operator="containsText" text="4- Bajo">
      <formula>NOT(ISERROR(SEARCH("4- Bajo",L8)))</formula>
    </cfRule>
    <cfRule type="containsText" dxfId="1070" priority="632" operator="containsText" text="1- Bajo">
      <formula>NOT(ISERROR(SEARCH("1- Bajo",L8)))</formula>
    </cfRule>
  </conditionalFormatting>
  <conditionalFormatting sqref="M8">
    <cfRule type="containsText" dxfId="1069" priority="621" operator="containsText" text="3- Moderado">
      <formula>NOT(ISERROR(SEARCH("3- Moderado",M8)))</formula>
    </cfRule>
    <cfRule type="containsText" dxfId="1068" priority="622" operator="containsText" text="6- Moderado">
      <formula>NOT(ISERROR(SEARCH("6- Moderado",M8)))</formula>
    </cfRule>
    <cfRule type="containsText" dxfId="1067" priority="623" operator="containsText" text="4- Moderado">
      <formula>NOT(ISERROR(SEARCH("4- Moderado",M8)))</formula>
    </cfRule>
    <cfRule type="containsText" dxfId="1066" priority="624" operator="containsText" text="3- Bajo">
      <formula>NOT(ISERROR(SEARCH("3- Bajo",M8)))</formula>
    </cfRule>
    <cfRule type="containsText" dxfId="1065" priority="625" operator="containsText" text="4- Bajo">
      <formula>NOT(ISERROR(SEARCH("4- Bajo",M8)))</formula>
    </cfRule>
    <cfRule type="containsText" dxfId="1064" priority="626" operator="containsText" text="1- Bajo">
      <formula>NOT(ISERROR(SEARCH("1- Bajo",M8)))</formula>
    </cfRule>
  </conditionalFormatting>
  <conditionalFormatting sqref="J10:J24">
    <cfRule type="containsText" dxfId="1063" priority="616" operator="containsText" text="Bajo">
      <formula>NOT(ISERROR(SEARCH("Bajo",J10)))</formula>
    </cfRule>
    <cfRule type="containsText" dxfId="1062" priority="617" operator="containsText" text="Moderado">
      <formula>NOT(ISERROR(SEARCH("Moderado",J10)))</formula>
    </cfRule>
    <cfRule type="containsText" dxfId="1061" priority="618" operator="containsText" text="Alto">
      <formula>NOT(ISERROR(SEARCH("Alto",J10)))</formula>
    </cfRule>
    <cfRule type="containsText" dxfId="1060" priority="619" operator="containsText" text="Extremo">
      <formula>NOT(ISERROR(SEARCH("Extremo",J10)))</formula>
    </cfRule>
    <cfRule type="colorScale" priority="620">
      <colorScale>
        <cfvo type="min"/>
        <cfvo type="max"/>
        <color rgb="FFFF7128"/>
        <color rgb="FFFFEF9C"/>
      </colorScale>
    </cfRule>
  </conditionalFormatting>
  <conditionalFormatting sqref="M10:M24">
    <cfRule type="containsText" dxfId="1059" priority="591" operator="containsText" text="Moderado">
      <formula>NOT(ISERROR(SEARCH("Moderado",M10)))</formula>
    </cfRule>
    <cfRule type="containsText" dxfId="1058" priority="611" operator="containsText" text="Bajo">
      <formula>NOT(ISERROR(SEARCH("Bajo",M10)))</formula>
    </cfRule>
    <cfRule type="containsText" dxfId="1057" priority="612" operator="containsText" text="Moderado">
      <formula>NOT(ISERROR(SEARCH("Moderado",M10)))</formula>
    </cfRule>
    <cfRule type="containsText" dxfId="1056" priority="613" operator="containsText" text="Alto">
      <formula>NOT(ISERROR(SEARCH("Alto",M10)))</formula>
    </cfRule>
    <cfRule type="containsText" dxfId="1055" priority="614" operator="containsText" text="Extremo">
      <formula>NOT(ISERROR(SEARCH("Extremo",M10)))</formula>
    </cfRule>
    <cfRule type="colorScale" priority="615">
      <colorScale>
        <cfvo type="min"/>
        <cfvo type="max"/>
        <color rgb="FFFF7128"/>
        <color rgb="FFFFEF9C"/>
      </colorScale>
    </cfRule>
  </conditionalFormatting>
  <conditionalFormatting sqref="N10 N15 N20">
    <cfRule type="containsText" dxfId="1054" priority="605" operator="containsText" text="3- Moderado">
      <formula>NOT(ISERROR(SEARCH("3- Moderado",N10)))</formula>
    </cfRule>
    <cfRule type="containsText" dxfId="1053" priority="606" operator="containsText" text="6- Moderado">
      <formula>NOT(ISERROR(SEARCH("6- Moderado",N10)))</formula>
    </cfRule>
    <cfRule type="containsText" dxfId="1052" priority="607" operator="containsText" text="4- Moderado">
      <formula>NOT(ISERROR(SEARCH("4- Moderado",N10)))</formula>
    </cfRule>
    <cfRule type="containsText" dxfId="1051" priority="608" operator="containsText" text="3- Bajo">
      <formula>NOT(ISERROR(SEARCH("3- Bajo",N10)))</formula>
    </cfRule>
    <cfRule type="containsText" dxfId="1050" priority="609" operator="containsText" text="4- Bajo">
      <formula>NOT(ISERROR(SEARCH("4- Bajo",N10)))</formula>
    </cfRule>
    <cfRule type="containsText" dxfId="1049" priority="610" operator="containsText" text="1- Bajo">
      <formula>NOT(ISERROR(SEARCH("1- Bajo",N10)))</formula>
    </cfRule>
  </conditionalFormatting>
  <conditionalFormatting sqref="H10:H24">
    <cfRule type="containsText" dxfId="1048" priority="592" operator="containsText" text="Muy Alta">
      <formula>NOT(ISERROR(SEARCH("Muy Alta",H10)))</formula>
    </cfRule>
    <cfRule type="containsText" dxfId="1047" priority="593" operator="containsText" text="Alta">
      <formula>NOT(ISERROR(SEARCH("Alta",H10)))</formula>
    </cfRule>
    <cfRule type="containsText" dxfId="1046" priority="594" operator="containsText" text="Muy Alta">
      <formula>NOT(ISERROR(SEARCH("Muy Alta",H10)))</formula>
    </cfRule>
    <cfRule type="containsText" dxfId="1045" priority="599" operator="containsText" text="Muy Baja">
      <formula>NOT(ISERROR(SEARCH("Muy Baja",H10)))</formula>
    </cfRule>
    <cfRule type="containsText" dxfId="1044" priority="600" operator="containsText" text="Baja">
      <formula>NOT(ISERROR(SEARCH("Baja",H10)))</formula>
    </cfRule>
    <cfRule type="containsText" dxfId="1043" priority="601" operator="containsText" text="Media">
      <formula>NOT(ISERROR(SEARCH("Media",H10)))</formula>
    </cfRule>
    <cfRule type="containsText" dxfId="1042" priority="602" operator="containsText" text="Alta">
      <formula>NOT(ISERROR(SEARCH("Alta",H10)))</formula>
    </cfRule>
    <cfRule type="containsText" dxfId="1041" priority="604" operator="containsText" text="Muy Alta">
      <formula>NOT(ISERROR(SEARCH("Muy Alta",H10)))</formula>
    </cfRule>
  </conditionalFormatting>
  <conditionalFormatting sqref="I10:I24">
    <cfRule type="containsText" dxfId="1040" priority="595" operator="containsText" text="Catastrófico">
      <formula>NOT(ISERROR(SEARCH("Catastrófico",I10)))</formula>
    </cfRule>
    <cfRule type="containsText" dxfId="1039" priority="596" operator="containsText" text="Mayor">
      <formula>NOT(ISERROR(SEARCH("Mayor",I10)))</formula>
    </cfRule>
    <cfRule type="containsText" dxfId="1038" priority="597" operator="containsText" text="Menor">
      <formula>NOT(ISERROR(SEARCH("Menor",I10)))</formula>
    </cfRule>
    <cfRule type="containsText" dxfId="1037" priority="598" operator="containsText" text="Leve">
      <formula>NOT(ISERROR(SEARCH("Leve",I10)))</formula>
    </cfRule>
    <cfRule type="containsText" dxfId="1036" priority="603" operator="containsText" text="Moderado">
      <formula>NOT(ISERROR(SEARCH("Moderado",I10)))</formula>
    </cfRule>
  </conditionalFormatting>
  <conditionalFormatting sqref="K10:K24">
    <cfRule type="containsText" dxfId="1035" priority="590" operator="containsText" text="Media">
      <formula>NOT(ISERROR(SEARCH("Media",K10)))</formula>
    </cfRule>
  </conditionalFormatting>
  <conditionalFormatting sqref="L10:L24">
    <cfRule type="containsText" dxfId="1034" priority="589" operator="containsText" text="Moderado">
      <formula>NOT(ISERROR(SEARCH("Moderado",L10)))</formula>
    </cfRule>
  </conditionalFormatting>
  <conditionalFormatting sqref="C15">
    <cfRule type="containsText" dxfId="1033" priority="583" operator="containsText" text="3- Moderado">
      <formula>NOT(ISERROR(SEARCH("3- Moderado",C15)))</formula>
    </cfRule>
    <cfRule type="containsText" dxfId="1032" priority="584" operator="containsText" text="6- Moderado">
      <formula>NOT(ISERROR(SEARCH("6- Moderado",C15)))</formula>
    </cfRule>
    <cfRule type="containsText" dxfId="1031" priority="585" operator="containsText" text="4- Moderado">
      <formula>NOT(ISERROR(SEARCH("4- Moderado",C15)))</formula>
    </cfRule>
    <cfRule type="containsText" dxfId="1030" priority="586" operator="containsText" text="3- Bajo">
      <formula>NOT(ISERROR(SEARCH("3- Bajo",C15)))</formula>
    </cfRule>
    <cfRule type="containsText" dxfId="1029" priority="587" operator="containsText" text="4- Bajo">
      <formula>NOT(ISERROR(SEARCH("4- Bajo",C15)))</formula>
    </cfRule>
    <cfRule type="containsText" dxfId="1028" priority="588" operator="containsText" text="1- Bajo">
      <formula>NOT(ISERROR(SEARCH("1- Bajo",C15)))</formula>
    </cfRule>
  </conditionalFormatting>
  <conditionalFormatting sqref="D15">
    <cfRule type="containsText" dxfId="1027" priority="577" operator="containsText" text="3- Moderado">
      <formula>NOT(ISERROR(SEARCH("3- Moderado",D15)))</formula>
    </cfRule>
    <cfRule type="containsText" dxfId="1026" priority="578" operator="containsText" text="6- Moderado">
      <formula>NOT(ISERROR(SEARCH("6- Moderado",D15)))</formula>
    </cfRule>
    <cfRule type="containsText" dxfId="1025" priority="579" operator="containsText" text="4- Moderado">
      <formula>NOT(ISERROR(SEARCH("4- Moderado",D15)))</formula>
    </cfRule>
    <cfRule type="containsText" dxfId="1024" priority="580" operator="containsText" text="3- Bajo">
      <formula>NOT(ISERROR(SEARCH("3- Bajo",D15)))</formula>
    </cfRule>
    <cfRule type="containsText" dxfId="1023" priority="581" operator="containsText" text="4- Bajo">
      <formula>NOT(ISERROR(SEARCH("4- Bajo",D15)))</formula>
    </cfRule>
    <cfRule type="containsText" dxfId="1022" priority="582" operator="containsText" text="1- Bajo">
      <formula>NOT(ISERROR(SEARCH("1- Bajo",D15)))</formula>
    </cfRule>
  </conditionalFormatting>
  <conditionalFormatting sqref="J10:J24">
    <cfRule type="containsText" dxfId="1021" priority="576" operator="containsText" text="Moderado">
      <formula>NOT(ISERROR(SEARCH("Moderado",J10)))</formula>
    </cfRule>
  </conditionalFormatting>
  <conditionalFormatting sqref="J10:J24">
    <cfRule type="containsText" dxfId="1020" priority="574" operator="containsText" text="Bajo">
      <formula>NOT(ISERROR(SEARCH("Bajo",J10)))</formula>
    </cfRule>
    <cfRule type="containsText" dxfId="1019" priority="575" operator="containsText" text="Extremo">
      <formula>NOT(ISERROR(SEARCH("Extremo",J10)))</formula>
    </cfRule>
  </conditionalFormatting>
  <conditionalFormatting sqref="K10:K24">
    <cfRule type="containsText" dxfId="1018" priority="572" operator="containsText" text="Baja">
      <formula>NOT(ISERROR(SEARCH("Baja",K10)))</formula>
    </cfRule>
    <cfRule type="containsText" dxfId="1017" priority="573" operator="containsText" text="Muy Baja">
      <formula>NOT(ISERROR(SEARCH("Muy Baja",K10)))</formula>
    </cfRule>
  </conditionalFormatting>
  <conditionalFormatting sqref="K10:K24">
    <cfRule type="containsText" dxfId="1016" priority="570" operator="containsText" text="Muy Alta">
      <formula>NOT(ISERROR(SEARCH("Muy Alta",K10)))</formula>
    </cfRule>
    <cfRule type="containsText" dxfId="1015" priority="571" operator="containsText" text="Alta">
      <formula>NOT(ISERROR(SEARCH("Alta",K10)))</formula>
    </cfRule>
  </conditionalFormatting>
  <conditionalFormatting sqref="L10:L24">
    <cfRule type="containsText" dxfId="1014" priority="566" operator="containsText" text="Catastrófico">
      <formula>NOT(ISERROR(SEARCH("Catastrófico",L10)))</formula>
    </cfRule>
    <cfRule type="containsText" dxfId="1013" priority="567" operator="containsText" text="Mayor">
      <formula>NOT(ISERROR(SEARCH("Mayor",L10)))</formula>
    </cfRule>
    <cfRule type="containsText" dxfId="1012" priority="568" operator="containsText" text="Menor">
      <formula>NOT(ISERROR(SEARCH("Menor",L10)))</formula>
    </cfRule>
    <cfRule type="containsText" dxfId="1011" priority="569" operator="containsText" text="Leve">
      <formula>NOT(ISERROR(SEARCH("Leve",L10)))</formula>
    </cfRule>
  </conditionalFormatting>
  <conditionalFormatting sqref="A20 E20">
    <cfRule type="containsText" dxfId="1010" priority="560" operator="containsText" text="3- Moderado">
      <formula>NOT(ISERROR(SEARCH("3- Moderado",A20)))</formula>
    </cfRule>
    <cfRule type="containsText" dxfId="1009" priority="561" operator="containsText" text="6- Moderado">
      <formula>NOT(ISERROR(SEARCH("6- Moderado",A20)))</formula>
    </cfRule>
    <cfRule type="containsText" dxfId="1008" priority="562" operator="containsText" text="4- Moderado">
      <formula>NOT(ISERROR(SEARCH("4- Moderado",A20)))</formula>
    </cfRule>
    <cfRule type="containsText" dxfId="1007" priority="563" operator="containsText" text="3- Bajo">
      <formula>NOT(ISERROR(SEARCH("3- Bajo",A20)))</formula>
    </cfRule>
    <cfRule type="containsText" dxfId="1006" priority="564" operator="containsText" text="4- Bajo">
      <formula>NOT(ISERROR(SEARCH("4- Bajo",A20)))</formula>
    </cfRule>
    <cfRule type="containsText" dxfId="1005" priority="565" operator="containsText" text="1- Bajo">
      <formula>NOT(ISERROR(SEARCH("1- Bajo",A20)))</formula>
    </cfRule>
  </conditionalFormatting>
  <conditionalFormatting sqref="G20">
    <cfRule type="containsText" dxfId="1004" priority="554" operator="containsText" text="3- Moderado">
      <formula>NOT(ISERROR(SEARCH("3- Moderado",G20)))</formula>
    </cfRule>
    <cfRule type="containsText" dxfId="1003" priority="555" operator="containsText" text="6- Moderado">
      <formula>NOT(ISERROR(SEARCH("6- Moderado",G20)))</formula>
    </cfRule>
    <cfRule type="containsText" dxfId="1002" priority="556" operator="containsText" text="4- Moderado">
      <formula>NOT(ISERROR(SEARCH("4- Moderado",G20)))</formula>
    </cfRule>
    <cfRule type="containsText" dxfId="1001" priority="557" operator="containsText" text="3- Bajo">
      <formula>NOT(ISERROR(SEARCH("3- Bajo",G20)))</formula>
    </cfRule>
    <cfRule type="containsText" dxfId="1000" priority="558" operator="containsText" text="4- Bajo">
      <formula>NOT(ISERROR(SEARCH("4- Bajo",G20)))</formula>
    </cfRule>
    <cfRule type="containsText" dxfId="999" priority="559" operator="containsText" text="1- Bajo">
      <formula>NOT(ISERROR(SEARCH("1- Bajo",G20)))</formula>
    </cfRule>
  </conditionalFormatting>
  <conditionalFormatting sqref="C20">
    <cfRule type="containsText" dxfId="998" priority="548" operator="containsText" text="3- Moderado">
      <formula>NOT(ISERROR(SEARCH("3- Moderado",C20)))</formula>
    </cfRule>
    <cfRule type="containsText" dxfId="997" priority="549" operator="containsText" text="6- Moderado">
      <formula>NOT(ISERROR(SEARCH("6- Moderado",C20)))</formula>
    </cfRule>
    <cfRule type="containsText" dxfId="996" priority="550" operator="containsText" text="4- Moderado">
      <formula>NOT(ISERROR(SEARCH("4- Moderado",C20)))</formula>
    </cfRule>
    <cfRule type="containsText" dxfId="995" priority="551" operator="containsText" text="3- Bajo">
      <formula>NOT(ISERROR(SEARCH("3- Bajo",C20)))</formula>
    </cfRule>
    <cfRule type="containsText" dxfId="994" priority="552" operator="containsText" text="4- Bajo">
      <formula>NOT(ISERROR(SEARCH("4- Bajo",C20)))</formula>
    </cfRule>
    <cfRule type="containsText" dxfId="993" priority="553" operator="containsText" text="1- Bajo">
      <formula>NOT(ISERROR(SEARCH("1- Bajo",C20)))</formula>
    </cfRule>
  </conditionalFormatting>
  <conditionalFormatting sqref="D20">
    <cfRule type="containsText" dxfId="992" priority="542" operator="containsText" text="3- Moderado">
      <formula>NOT(ISERROR(SEARCH("3- Moderado",D20)))</formula>
    </cfRule>
    <cfRule type="containsText" dxfId="991" priority="543" operator="containsText" text="6- Moderado">
      <formula>NOT(ISERROR(SEARCH("6- Moderado",D20)))</formula>
    </cfRule>
    <cfRule type="containsText" dxfId="990" priority="544" operator="containsText" text="4- Moderado">
      <formula>NOT(ISERROR(SEARCH("4- Moderado",D20)))</formula>
    </cfRule>
    <cfRule type="containsText" dxfId="989" priority="545" operator="containsText" text="3- Bajo">
      <formula>NOT(ISERROR(SEARCH("3- Bajo",D20)))</formula>
    </cfRule>
    <cfRule type="containsText" dxfId="988" priority="546" operator="containsText" text="4- Bajo">
      <formula>NOT(ISERROR(SEARCH("4- Bajo",D20)))</formula>
    </cfRule>
    <cfRule type="containsText" dxfId="987" priority="547" operator="containsText" text="1- Bajo">
      <formula>NOT(ISERROR(SEARCH("1- Bajo",D20)))</formula>
    </cfRule>
  </conditionalFormatting>
  <conditionalFormatting sqref="K25:L25">
    <cfRule type="containsText" dxfId="986" priority="536" operator="containsText" text="3- Moderado">
      <formula>NOT(ISERROR(SEARCH("3- Moderado",K25)))</formula>
    </cfRule>
    <cfRule type="containsText" dxfId="985" priority="537" operator="containsText" text="6- Moderado">
      <formula>NOT(ISERROR(SEARCH("6- Moderado",K25)))</formula>
    </cfRule>
    <cfRule type="containsText" dxfId="984" priority="538" operator="containsText" text="4- Moderado">
      <formula>NOT(ISERROR(SEARCH("4- Moderado",K25)))</formula>
    </cfRule>
    <cfRule type="containsText" dxfId="983" priority="539" operator="containsText" text="3- Bajo">
      <formula>NOT(ISERROR(SEARCH("3- Bajo",K25)))</formula>
    </cfRule>
    <cfRule type="containsText" dxfId="982" priority="540" operator="containsText" text="4- Bajo">
      <formula>NOT(ISERROR(SEARCH("4- Bajo",K25)))</formula>
    </cfRule>
    <cfRule type="containsText" dxfId="981" priority="541" operator="containsText" text="1- Bajo">
      <formula>NOT(ISERROR(SEARCH("1- Bajo",K25)))</formula>
    </cfRule>
  </conditionalFormatting>
  <conditionalFormatting sqref="H25:I25">
    <cfRule type="containsText" dxfId="980" priority="530" operator="containsText" text="3- Moderado">
      <formula>NOT(ISERROR(SEARCH("3- Moderado",H25)))</formula>
    </cfRule>
    <cfRule type="containsText" dxfId="979" priority="531" operator="containsText" text="6- Moderado">
      <formula>NOT(ISERROR(SEARCH("6- Moderado",H25)))</formula>
    </cfRule>
    <cfRule type="containsText" dxfId="978" priority="532" operator="containsText" text="4- Moderado">
      <formula>NOT(ISERROR(SEARCH("4- Moderado",H25)))</formula>
    </cfRule>
    <cfRule type="containsText" dxfId="977" priority="533" operator="containsText" text="3- Bajo">
      <formula>NOT(ISERROR(SEARCH("3- Bajo",H25)))</formula>
    </cfRule>
    <cfRule type="containsText" dxfId="976" priority="534" operator="containsText" text="4- Bajo">
      <formula>NOT(ISERROR(SEARCH("4- Bajo",H25)))</formula>
    </cfRule>
    <cfRule type="containsText" dxfId="975" priority="535" operator="containsText" text="1- Bajo">
      <formula>NOT(ISERROR(SEARCH("1- Bajo",H25)))</formula>
    </cfRule>
  </conditionalFormatting>
  <conditionalFormatting sqref="A25 C25:E25">
    <cfRule type="containsText" dxfId="974" priority="524" operator="containsText" text="3- Moderado">
      <formula>NOT(ISERROR(SEARCH("3- Moderado",A25)))</formula>
    </cfRule>
    <cfRule type="containsText" dxfId="973" priority="525" operator="containsText" text="6- Moderado">
      <formula>NOT(ISERROR(SEARCH("6- Moderado",A25)))</formula>
    </cfRule>
    <cfRule type="containsText" dxfId="972" priority="526" operator="containsText" text="4- Moderado">
      <formula>NOT(ISERROR(SEARCH("4- Moderado",A25)))</formula>
    </cfRule>
    <cfRule type="containsText" dxfId="971" priority="527" operator="containsText" text="3- Bajo">
      <formula>NOT(ISERROR(SEARCH("3- Bajo",A25)))</formula>
    </cfRule>
    <cfRule type="containsText" dxfId="970" priority="528" operator="containsText" text="4- Bajo">
      <formula>NOT(ISERROR(SEARCH("4- Bajo",A25)))</formula>
    </cfRule>
    <cfRule type="containsText" dxfId="969" priority="529" operator="containsText" text="1- Bajo">
      <formula>NOT(ISERROR(SEARCH("1- Bajo",A25)))</formula>
    </cfRule>
  </conditionalFormatting>
  <conditionalFormatting sqref="G25">
    <cfRule type="containsText" dxfId="968" priority="518" operator="containsText" text="3- Moderado">
      <formula>NOT(ISERROR(SEARCH("3- Moderado",G25)))</formula>
    </cfRule>
    <cfRule type="containsText" dxfId="967" priority="519" operator="containsText" text="6- Moderado">
      <formula>NOT(ISERROR(SEARCH("6- Moderado",G25)))</formula>
    </cfRule>
    <cfRule type="containsText" dxfId="966" priority="520" operator="containsText" text="4- Moderado">
      <formula>NOT(ISERROR(SEARCH("4- Moderado",G25)))</formula>
    </cfRule>
    <cfRule type="containsText" dxfId="965" priority="521" operator="containsText" text="3- Bajo">
      <formula>NOT(ISERROR(SEARCH("3- Bajo",G25)))</formula>
    </cfRule>
    <cfRule type="containsText" dxfId="964" priority="522" operator="containsText" text="4- Bajo">
      <formula>NOT(ISERROR(SEARCH("4- Bajo",G25)))</formula>
    </cfRule>
    <cfRule type="containsText" dxfId="963" priority="523" operator="containsText" text="1- Bajo">
      <formula>NOT(ISERROR(SEARCH("1- Bajo",G25)))</formula>
    </cfRule>
  </conditionalFormatting>
  <conditionalFormatting sqref="J25:J29">
    <cfRule type="containsText" dxfId="962" priority="513" operator="containsText" text="Bajo">
      <formula>NOT(ISERROR(SEARCH("Bajo",J25)))</formula>
    </cfRule>
    <cfRule type="containsText" dxfId="961" priority="514" operator="containsText" text="Moderado">
      <formula>NOT(ISERROR(SEARCH("Moderado",J25)))</formula>
    </cfRule>
    <cfRule type="containsText" dxfId="960" priority="515" operator="containsText" text="Alto">
      <formula>NOT(ISERROR(SEARCH("Alto",J25)))</formula>
    </cfRule>
    <cfRule type="containsText" dxfId="959"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958" priority="488" operator="containsText" text="Moderado">
      <formula>NOT(ISERROR(SEARCH("Moderado",M25)))</formula>
    </cfRule>
    <cfRule type="containsText" dxfId="957" priority="508" operator="containsText" text="Bajo">
      <formula>NOT(ISERROR(SEARCH("Bajo",M25)))</formula>
    </cfRule>
    <cfRule type="containsText" dxfId="956" priority="509" operator="containsText" text="Moderado">
      <formula>NOT(ISERROR(SEARCH("Moderado",M25)))</formula>
    </cfRule>
    <cfRule type="containsText" dxfId="955" priority="510" operator="containsText" text="Alto">
      <formula>NOT(ISERROR(SEARCH("Alto",M25)))</formula>
    </cfRule>
    <cfRule type="containsText" dxfId="954"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953" priority="502" operator="containsText" text="3- Moderado">
      <formula>NOT(ISERROR(SEARCH("3- Moderado",N25)))</formula>
    </cfRule>
    <cfRule type="containsText" dxfId="952" priority="503" operator="containsText" text="6- Moderado">
      <formula>NOT(ISERROR(SEARCH("6- Moderado",N25)))</formula>
    </cfRule>
    <cfRule type="containsText" dxfId="951" priority="504" operator="containsText" text="4- Moderado">
      <formula>NOT(ISERROR(SEARCH("4- Moderado",N25)))</formula>
    </cfRule>
    <cfRule type="containsText" dxfId="950" priority="505" operator="containsText" text="3- Bajo">
      <formula>NOT(ISERROR(SEARCH("3- Bajo",N25)))</formula>
    </cfRule>
    <cfRule type="containsText" dxfId="949" priority="506" operator="containsText" text="4- Bajo">
      <formula>NOT(ISERROR(SEARCH("4- Bajo",N25)))</formula>
    </cfRule>
    <cfRule type="containsText" dxfId="948" priority="507" operator="containsText" text="1- Bajo">
      <formula>NOT(ISERROR(SEARCH("1- Bajo",N25)))</formula>
    </cfRule>
  </conditionalFormatting>
  <conditionalFormatting sqref="H25:H29">
    <cfRule type="containsText" dxfId="947" priority="489" operator="containsText" text="Muy Alta">
      <formula>NOT(ISERROR(SEARCH("Muy Alta",H25)))</formula>
    </cfRule>
    <cfRule type="containsText" dxfId="946" priority="490" operator="containsText" text="Alta">
      <formula>NOT(ISERROR(SEARCH("Alta",H25)))</formula>
    </cfRule>
    <cfRule type="containsText" dxfId="945" priority="491" operator="containsText" text="Muy Alta">
      <formula>NOT(ISERROR(SEARCH("Muy Alta",H25)))</formula>
    </cfRule>
    <cfRule type="containsText" dxfId="944" priority="496" operator="containsText" text="Muy Baja">
      <formula>NOT(ISERROR(SEARCH("Muy Baja",H25)))</formula>
    </cfRule>
    <cfRule type="containsText" dxfId="943" priority="497" operator="containsText" text="Baja">
      <formula>NOT(ISERROR(SEARCH("Baja",H25)))</formula>
    </cfRule>
    <cfRule type="containsText" dxfId="942" priority="498" operator="containsText" text="Media">
      <formula>NOT(ISERROR(SEARCH("Media",H25)))</formula>
    </cfRule>
    <cfRule type="containsText" dxfId="941" priority="499" operator="containsText" text="Alta">
      <formula>NOT(ISERROR(SEARCH("Alta",H25)))</formula>
    </cfRule>
    <cfRule type="containsText" dxfId="940" priority="501" operator="containsText" text="Muy Alta">
      <formula>NOT(ISERROR(SEARCH("Muy Alta",H25)))</formula>
    </cfRule>
  </conditionalFormatting>
  <conditionalFormatting sqref="I25:I29">
    <cfRule type="containsText" dxfId="939" priority="492" operator="containsText" text="Catastrófico">
      <formula>NOT(ISERROR(SEARCH("Catastrófico",I25)))</formula>
    </cfRule>
    <cfRule type="containsText" dxfId="938" priority="493" operator="containsText" text="Mayor">
      <formula>NOT(ISERROR(SEARCH("Mayor",I25)))</formula>
    </cfRule>
    <cfRule type="containsText" dxfId="937" priority="494" operator="containsText" text="Menor">
      <formula>NOT(ISERROR(SEARCH("Menor",I25)))</formula>
    </cfRule>
    <cfRule type="containsText" dxfId="936" priority="495" operator="containsText" text="Leve">
      <formula>NOT(ISERROR(SEARCH("Leve",I25)))</formula>
    </cfRule>
    <cfRule type="containsText" dxfId="935" priority="500" operator="containsText" text="Moderado">
      <formula>NOT(ISERROR(SEARCH("Moderado",I25)))</formula>
    </cfRule>
  </conditionalFormatting>
  <conditionalFormatting sqref="K25:K29">
    <cfRule type="containsText" dxfId="934" priority="487" operator="containsText" text="Media">
      <formula>NOT(ISERROR(SEARCH("Media",K25)))</formula>
    </cfRule>
  </conditionalFormatting>
  <conditionalFormatting sqref="L25:L29">
    <cfRule type="containsText" dxfId="933" priority="486" operator="containsText" text="Moderado">
      <formula>NOT(ISERROR(SEARCH("Moderado",L25)))</formula>
    </cfRule>
  </conditionalFormatting>
  <conditionalFormatting sqref="J25:J29">
    <cfRule type="containsText" dxfId="932" priority="485" operator="containsText" text="Moderado">
      <formula>NOT(ISERROR(SEARCH("Moderado",J25)))</formula>
    </cfRule>
  </conditionalFormatting>
  <conditionalFormatting sqref="J25:J29">
    <cfRule type="containsText" dxfId="931" priority="483" operator="containsText" text="Bajo">
      <formula>NOT(ISERROR(SEARCH("Bajo",J25)))</formula>
    </cfRule>
    <cfRule type="containsText" dxfId="930" priority="484" operator="containsText" text="Extremo">
      <formula>NOT(ISERROR(SEARCH("Extremo",J25)))</formula>
    </cfRule>
  </conditionalFormatting>
  <conditionalFormatting sqref="K25:K29">
    <cfRule type="containsText" dxfId="929" priority="481" operator="containsText" text="Baja">
      <formula>NOT(ISERROR(SEARCH("Baja",K25)))</formula>
    </cfRule>
    <cfRule type="containsText" dxfId="928" priority="482" operator="containsText" text="Muy Baja">
      <formula>NOT(ISERROR(SEARCH("Muy Baja",K25)))</formula>
    </cfRule>
  </conditionalFormatting>
  <conditionalFormatting sqref="K25:K29">
    <cfRule type="containsText" dxfId="927" priority="479" operator="containsText" text="Muy Alta">
      <formula>NOT(ISERROR(SEARCH("Muy Alta",K25)))</formula>
    </cfRule>
    <cfRule type="containsText" dxfId="926" priority="480" operator="containsText" text="Alta">
      <formula>NOT(ISERROR(SEARCH("Alta",K25)))</formula>
    </cfRule>
  </conditionalFormatting>
  <conditionalFormatting sqref="L25:L29">
    <cfRule type="containsText" dxfId="925" priority="475" operator="containsText" text="Catastrófico">
      <formula>NOT(ISERROR(SEARCH("Catastrófico",L25)))</formula>
    </cfRule>
    <cfRule type="containsText" dxfId="924" priority="476" operator="containsText" text="Mayor">
      <formula>NOT(ISERROR(SEARCH("Mayor",L25)))</formula>
    </cfRule>
    <cfRule type="containsText" dxfId="923" priority="477" operator="containsText" text="Menor">
      <formula>NOT(ISERROR(SEARCH("Menor",L25)))</formula>
    </cfRule>
    <cfRule type="containsText" dxfId="922" priority="478" operator="containsText" text="Leve">
      <formula>NOT(ISERROR(SEARCH("Leve",L25)))</formula>
    </cfRule>
  </conditionalFormatting>
  <conditionalFormatting sqref="F10 F15">
    <cfRule type="containsText" dxfId="921" priority="13" operator="containsText" text="3- Moderado">
      <formula>NOT(ISERROR(SEARCH("3- Moderado",F10)))</formula>
    </cfRule>
    <cfRule type="containsText" dxfId="920" priority="14" operator="containsText" text="6- Moderado">
      <formula>NOT(ISERROR(SEARCH("6- Moderado",F10)))</formula>
    </cfRule>
    <cfRule type="containsText" dxfId="919" priority="15" operator="containsText" text="4- Moderado">
      <formula>NOT(ISERROR(SEARCH("4- Moderado",F10)))</formula>
    </cfRule>
    <cfRule type="containsText" dxfId="918" priority="16" operator="containsText" text="3- Bajo">
      <formula>NOT(ISERROR(SEARCH("3- Bajo",F10)))</formula>
    </cfRule>
    <cfRule type="containsText" dxfId="917" priority="17" operator="containsText" text="4- Bajo">
      <formula>NOT(ISERROR(SEARCH("4- Bajo",F10)))</formula>
    </cfRule>
    <cfRule type="containsText" dxfId="916" priority="18" operator="containsText" text="1- Bajo">
      <formula>NOT(ISERROR(SEARCH("1- Bajo",F10)))</formula>
    </cfRule>
  </conditionalFormatting>
  <conditionalFormatting sqref="F20">
    <cfRule type="containsText" dxfId="915" priority="7" operator="containsText" text="3- Moderado">
      <formula>NOT(ISERROR(SEARCH("3- Moderado",F20)))</formula>
    </cfRule>
    <cfRule type="containsText" dxfId="914" priority="8" operator="containsText" text="6- Moderado">
      <formula>NOT(ISERROR(SEARCH("6- Moderado",F20)))</formula>
    </cfRule>
    <cfRule type="containsText" dxfId="913" priority="9" operator="containsText" text="4- Moderado">
      <formula>NOT(ISERROR(SEARCH("4- Moderado",F20)))</formula>
    </cfRule>
    <cfRule type="containsText" dxfId="912" priority="10" operator="containsText" text="3- Bajo">
      <formula>NOT(ISERROR(SEARCH("3- Bajo",F20)))</formula>
    </cfRule>
    <cfRule type="containsText" dxfId="911" priority="11" operator="containsText" text="4- Bajo">
      <formula>NOT(ISERROR(SEARCH("4- Bajo",F20)))</formula>
    </cfRule>
    <cfRule type="containsText" dxfId="910" priority="12" operator="containsText" text="1- Bajo">
      <formula>NOT(ISERROR(SEARCH("1- Bajo",F20)))</formula>
    </cfRule>
  </conditionalFormatting>
  <conditionalFormatting sqref="F25">
    <cfRule type="containsText" dxfId="909" priority="1" operator="containsText" text="3- Moderado">
      <formula>NOT(ISERROR(SEARCH("3- Moderado",F25)))</formula>
    </cfRule>
    <cfRule type="containsText" dxfId="908" priority="2" operator="containsText" text="6- Moderado">
      <formula>NOT(ISERROR(SEARCH("6- Moderado",F25)))</formula>
    </cfRule>
    <cfRule type="containsText" dxfId="907" priority="3" operator="containsText" text="4- Moderado">
      <formula>NOT(ISERROR(SEARCH("4- Moderado",F25)))</formula>
    </cfRule>
    <cfRule type="containsText" dxfId="906" priority="4" operator="containsText" text="3- Bajo">
      <formula>NOT(ISERROR(SEARCH("3- Bajo",F25)))</formula>
    </cfRule>
    <cfRule type="containsText" dxfId="905" priority="5" operator="containsText" text="4- Bajo">
      <formula>NOT(ISERROR(SEARCH("4- Bajo",F25)))</formula>
    </cfRule>
    <cfRule type="containsText" dxfId="904" priority="6" operator="containsText" text="1- Bajo">
      <formula>NOT(ISERROR(SEARCH("1- Bajo",F25)))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9"/>
  <sheetViews>
    <sheetView topLeftCell="H7" zoomScale="71" zoomScaleNormal="71" workbookViewId="0">
      <selection activeCell="R25" sqref="R25:S29"/>
    </sheetView>
  </sheetViews>
  <sheetFormatPr baseColWidth="10" defaultColWidth="11.42578125" defaultRowHeight="15"/>
  <cols>
    <col min="1" max="2" width="18.42578125" style="82" customWidth="1"/>
    <col min="3" max="3" width="15.5703125" customWidth="1"/>
    <col min="4" max="4" width="27.5703125" style="82"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5.85546875" customWidth="1"/>
    <col min="21" max="176" width="11.42578125" style="7"/>
  </cols>
  <sheetData>
    <row r="1" spans="1:278" s="137" customFormat="1" ht="16.5" customHeight="1">
      <c r="A1" s="414"/>
      <c r="B1" s="415"/>
      <c r="C1" s="415"/>
      <c r="D1" s="548" t="s">
        <v>633</v>
      </c>
      <c r="E1" s="548"/>
      <c r="F1" s="548"/>
      <c r="G1" s="548"/>
      <c r="H1" s="548"/>
      <c r="I1" s="548"/>
      <c r="J1" s="548"/>
      <c r="K1" s="548"/>
      <c r="L1" s="548"/>
      <c r="M1" s="548"/>
      <c r="N1" s="548"/>
      <c r="O1" s="548"/>
      <c r="P1" s="548"/>
      <c r="Q1" s="549"/>
      <c r="R1" s="406" t="s">
        <v>274</v>
      </c>
      <c r="S1" s="406"/>
      <c r="T1" s="40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16"/>
      <c r="B2" s="417"/>
      <c r="C2" s="417"/>
      <c r="D2" s="550"/>
      <c r="E2" s="550"/>
      <c r="F2" s="550"/>
      <c r="G2" s="550"/>
      <c r="H2" s="550"/>
      <c r="I2" s="550"/>
      <c r="J2" s="550"/>
      <c r="K2" s="550"/>
      <c r="L2" s="550"/>
      <c r="M2" s="550"/>
      <c r="N2" s="550"/>
      <c r="O2" s="550"/>
      <c r="P2" s="550"/>
      <c r="Q2" s="551"/>
      <c r="R2" s="406"/>
      <c r="S2" s="406"/>
      <c r="T2" s="40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50"/>
      <c r="E3" s="550"/>
      <c r="F3" s="550"/>
      <c r="G3" s="550"/>
      <c r="H3" s="550"/>
      <c r="I3" s="550"/>
      <c r="J3" s="550"/>
      <c r="K3" s="550"/>
      <c r="L3" s="550"/>
      <c r="M3" s="550"/>
      <c r="N3" s="550"/>
      <c r="O3" s="550"/>
      <c r="P3" s="550"/>
      <c r="Q3" s="551"/>
      <c r="R3" s="406"/>
      <c r="S3" s="406"/>
      <c r="T3" s="40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7" t="s">
        <v>275</v>
      </c>
      <c r="B4" s="408"/>
      <c r="C4" s="409"/>
      <c r="D4" s="410" t="str">
        <f>'Mapa Final'!D4</f>
        <v>Comunicación Institucional</v>
      </c>
      <c r="E4" s="411"/>
      <c r="F4" s="411"/>
      <c r="G4" s="411"/>
      <c r="H4" s="411"/>
      <c r="I4" s="411"/>
      <c r="J4" s="411"/>
      <c r="K4" s="411"/>
      <c r="L4" s="411"/>
      <c r="M4" s="411"/>
      <c r="N4" s="412"/>
      <c r="O4" s="413"/>
      <c r="P4" s="413"/>
      <c r="Q4" s="41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7" t="s">
        <v>277</v>
      </c>
      <c r="B5" s="408"/>
      <c r="C5" s="409"/>
      <c r="D5" s="418" t="str">
        <f>'Mapa Final'!D5</f>
        <v>Garantizar las estrategias para el fortalecimiento de la identidad institucional y organizacional del SIGCMA, mediante la difusión de la información administrativa y judicial a través de las tecnologías de la información y comunicaciones, propiciando así la visibilidad en las relaciones con los usuarios internos y externos, para generar credibilidad, presencia y reconocimiento de la administración de justicia en la sociedad.</v>
      </c>
      <c r="E5" s="419"/>
      <c r="F5" s="419"/>
      <c r="G5" s="419"/>
      <c r="H5" s="419"/>
      <c r="I5" s="419"/>
      <c r="J5" s="419"/>
      <c r="K5" s="419"/>
      <c r="L5" s="419"/>
      <c r="M5" s="419"/>
      <c r="N5" s="42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7" t="s">
        <v>279</v>
      </c>
      <c r="B6" s="408"/>
      <c r="C6" s="409"/>
      <c r="D6" s="418" t="str">
        <f>'Mapa Final'!D6</f>
        <v>Nivel Central y Seccional</v>
      </c>
      <c r="E6" s="419"/>
      <c r="F6" s="419"/>
      <c r="G6" s="419"/>
      <c r="H6" s="419"/>
      <c r="I6" s="419"/>
      <c r="J6" s="419"/>
      <c r="K6" s="419"/>
      <c r="L6" s="419"/>
      <c r="M6" s="419"/>
      <c r="N6" s="42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5" customFormat="1" ht="39.75" customHeight="1" thickTop="1" thickBot="1">
      <c r="A7" s="543" t="s">
        <v>593</v>
      </c>
      <c r="B7" s="544"/>
      <c r="C7" s="544"/>
      <c r="D7" s="544"/>
      <c r="E7" s="544"/>
      <c r="F7" s="545"/>
      <c r="G7" s="152"/>
      <c r="H7" s="546" t="s">
        <v>594</v>
      </c>
      <c r="I7" s="546"/>
      <c r="J7" s="546"/>
      <c r="K7" s="546" t="s">
        <v>595</v>
      </c>
      <c r="L7" s="546"/>
      <c r="M7" s="546"/>
      <c r="N7" s="547" t="s">
        <v>596</v>
      </c>
      <c r="O7" s="536" t="s">
        <v>597</v>
      </c>
      <c r="P7" s="538" t="s">
        <v>598</v>
      </c>
      <c r="Q7" s="539"/>
      <c r="R7" s="538" t="s">
        <v>599</v>
      </c>
      <c r="S7" s="539"/>
      <c r="T7" s="540" t="s">
        <v>629</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6" customFormat="1" ht="60.95" customHeight="1" thickTop="1" thickBot="1">
      <c r="A8" s="161" t="s">
        <v>29</v>
      </c>
      <c r="B8" s="161" t="s">
        <v>287</v>
      </c>
      <c r="C8" s="162" t="s">
        <v>227</v>
      </c>
      <c r="D8" s="153" t="s">
        <v>288</v>
      </c>
      <c r="E8" s="154" t="s">
        <v>231</v>
      </c>
      <c r="F8" s="154" t="s">
        <v>233</v>
      </c>
      <c r="G8" s="154" t="s">
        <v>235</v>
      </c>
      <c r="H8" s="155" t="s">
        <v>601</v>
      </c>
      <c r="I8" s="155" t="s">
        <v>557</v>
      </c>
      <c r="J8" s="155" t="s">
        <v>602</v>
      </c>
      <c r="K8" s="155" t="s">
        <v>601</v>
      </c>
      <c r="L8" s="155" t="s">
        <v>603</v>
      </c>
      <c r="M8" s="155" t="s">
        <v>602</v>
      </c>
      <c r="N8" s="547"/>
      <c r="O8" s="537"/>
      <c r="P8" s="156" t="s">
        <v>604</v>
      </c>
      <c r="Q8" s="156" t="s">
        <v>605</v>
      </c>
      <c r="R8" s="156" t="s">
        <v>606</v>
      </c>
      <c r="S8" s="156" t="s">
        <v>607</v>
      </c>
      <c r="T8" s="540"/>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7" customFormat="1" ht="10.5" customHeight="1" thickTop="1" thickBot="1">
      <c r="A9" s="541"/>
      <c r="B9" s="542"/>
      <c r="C9" s="542"/>
      <c r="D9" s="542"/>
      <c r="E9" s="542"/>
      <c r="F9" s="542"/>
      <c r="G9" s="542"/>
      <c r="H9" s="542"/>
      <c r="I9" s="542"/>
      <c r="J9" s="542"/>
      <c r="K9" s="542"/>
      <c r="L9" s="542"/>
      <c r="M9" s="542"/>
      <c r="N9" s="54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8" customFormat="1" ht="15" customHeight="1">
      <c r="A10" s="530">
        <f>'Mapa Final'!A10</f>
        <v>1</v>
      </c>
      <c r="B10" s="497" t="str">
        <f>'Mapa Final'!B10</f>
        <v>Incumplimiento del deber de responder a tiempo las QRS</v>
      </c>
      <c r="C10" s="517" t="str">
        <f>'Mapa Final'!C10</f>
        <v>Incumplimiento de las metas establecidas</v>
      </c>
      <c r="D10" s="517" t="str">
        <f>'Mapa Final'!D10</f>
        <v xml:space="preserve">
1.Falta de herramienta de control para la entrada de QRS y trámite respectivo por competencia.
2. Falta seguimiento para el trámite de QRS.
3. Ausencia en el seguimiento de los tramites QRS propios del proceso a cargo o del buzón de sugerencias.
4. No redireccionamiento por competencia a otro usuario que deberá darle el tramite en los términos.
5. Alto volumen de trabajo.
6. No revisar el correo de mesa de entrada institucional para el trámite de las QRS allegadas a la Seccional.</v>
      </c>
      <c r="E10" s="499" t="str">
        <f>'Mapa Final'!E10</f>
        <v>Falencias la verificación y control de las QRS allegadas en la seccional</v>
      </c>
      <c r="F10" s="499" t="s">
        <v>608</v>
      </c>
      <c r="G10" s="499" t="str">
        <f>'Mapa Final'!G10</f>
        <v>Ejecución y Administración de Procesos</v>
      </c>
      <c r="H10" s="502" t="str">
        <f>'Mapa Final'!I10</f>
        <v>Media</v>
      </c>
      <c r="I10" s="505" t="str">
        <f>'Mapa Final'!L10</f>
        <v>Moderado</v>
      </c>
      <c r="J10" s="508" t="str">
        <f>'Mapa Final'!N10</f>
        <v>Moderado</v>
      </c>
      <c r="K10" s="511" t="str">
        <f>'Mapa Final'!AA10</f>
        <v>Baja</v>
      </c>
      <c r="L10" s="511" t="str">
        <f>'Mapa Final'!AE10</f>
        <v>Moderado</v>
      </c>
      <c r="M10" s="514" t="str">
        <f>'Mapa Final'!AG10</f>
        <v>Moderado</v>
      </c>
      <c r="N10" s="511" t="str">
        <f>'Mapa Final'!AH10</f>
        <v>Aceptar</v>
      </c>
      <c r="O10" s="494" t="s">
        <v>609</v>
      </c>
      <c r="P10" s="520"/>
      <c r="Q10" s="523" t="s">
        <v>8</v>
      </c>
      <c r="R10" s="524">
        <v>44470</v>
      </c>
      <c r="S10" s="524">
        <v>44561</v>
      </c>
      <c r="T10" s="527" t="s">
        <v>634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8" customFormat="1" ht="13.5" customHeight="1">
      <c r="A11" s="531"/>
      <c r="B11" s="364"/>
      <c r="C11" s="518"/>
      <c r="D11" s="518"/>
      <c r="E11" s="500"/>
      <c r="F11" s="500"/>
      <c r="G11" s="500"/>
      <c r="H11" s="503"/>
      <c r="I11" s="506"/>
      <c r="J11" s="509"/>
      <c r="K11" s="512"/>
      <c r="L11" s="512"/>
      <c r="M11" s="515"/>
      <c r="N11" s="512"/>
      <c r="O11" s="495"/>
      <c r="P11" s="521"/>
      <c r="Q11" s="495"/>
      <c r="R11" s="495"/>
      <c r="S11" s="495"/>
      <c r="T11" s="52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8" customFormat="1" ht="13.5" customHeight="1">
      <c r="A12" s="531"/>
      <c r="B12" s="364"/>
      <c r="C12" s="518"/>
      <c r="D12" s="518"/>
      <c r="E12" s="500"/>
      <c r="F12" s="500"/>
      <c r="G12" s="500"/>
      <c r="H12" s="503"/>
      <c r="I12" s="506"/>
      <c r="J12" s="509"/>
      <c r="K12" s="512"/>
      <c r="L12" s="512"/>
      <c r="M12" s="515"/>
      <c r="N12" s="512"/>
      <c r="O12" s="495"/>
      <c r="P12" s="521"/>
      <c r="Q12" s="495"/>
      <c r="R12" s="495"/>
      <c r="S12" s="495"/>
      <c r="T12" s="52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8" customFormat="1" ht="13.5" customHeight="1">
      <c r="A13" s="531"/>
      <c r="B13" s="364"/>
      <c r="C13" s="518"/>
      <c r="D13" s="518"/>
      <c r="E13" s="500"/>
      <c r="F13" s="500"/>
      <c r="G13" s="500"/>
      <c r="H13" s="503"/>
      <c r="I13" s="506"/>
      <c r="J13" s="509"/>
      <c r="K13" s="512"/>
      <c r="L13" s="512"/>
      <c r="M13" s="515"/>
      <c r="N13" s="512"/>
      <c r="O13" s="495"/>
      <c r="P13" s="521"/>
      <c r="Q13" s="495"/>
      <c r="R13" s="495"/>
      <c r="S13" s="495"/>
      <c r="T13" s="52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8" customFormat="1" ht="238.5" customHeight="1" thickBot="1">
      <c r="A14" s="532"/>
      <c r="B14" s="498"/>
      <c r="C14" s="519"/>
      <c r="D14" s="519"/>
      <c r="E14" s="501"/>
      <c r="F14" s="501"/>
      <c r="G14" s="501"/>
      <c r="H14" s="504"/>
      <c r="I14" s="507"/>
      <c r="J14" s="510"/>
      <c r="K14" s="513"/>
      <c r="L14" s="513"/>
      <c r="M14" s="516"/>
      <c r="N14" s="513"/>
      <c r="O14" s="496"/>
      <c r="P14" s="522"/>
      <c r="Q14" s="496"/>
      <c r="R14" s="496"/>
      <c r="S14" s="496"/>
      <c r="T14" s="52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8" customFormat="1" ht="15" customHeight="1">
      <c r="A15" s="530">
        <f>'Mapa Final'!A16</f>
        <v>2</v>
      </c>
      <c r="B15" s="497" t="str">
        <f>'Mapa Final'!B16</f>
        <v>Incumplimiento de las actividades establecidadas en la matriz de comunicaciones</v>
      </c>
      <c r="C15" s="517" t="str">
        <f>'Mapa Final'!C16</f>
        <v>Incumplimiento de las metas establecidas</v>
      </c>
      <c r="D15" s="517" t="str">
        <f>'Mapa Final'!D16</f>
        <v xml:space="preserve">1. No conocer el plan de comunicaciones.
2.Falta de seguimiento de las actividas programadas de comunicar a usuario o partes interesadas.
3. Falta de canales adecuados de comunicación.
4. Desconocimiento de la documentación establecida para el proceso.
5. Falta de compromiso Institucional.
</v>
      </c>
      <c r="E15" s="499" t="str">
        <f>'Mapa Final'!E16</f>
        <v xml:space="preserve">Falencias en la planeación y seguimiento de las actividades programadas en la matriz de comunicaciones </v>
      </c>
      <c r="F15" s="499" t="s">
        <v>611</v>
      </c>
      <c r="G15" s="499" t="str">
        <f>'Mapa Final'!G16</f>
        <v>Ejecución y Administración de Procesos</v>
      </c>
      <c r="H15" s="502" t="str">
        <f>'Mapa Final'!I16</f>
        <v>Baja</v>
      </c>
      <c r="I15" s="505" t="str">
        <f>'Mapa Final'!L16</f>
        <v>Menor</v>
      </c>
      <c r="J15" s="508" t="str">
        <f>'Mapa Final'!N16</f>
        <v>Moderado</v>
      </c>
      <c r="K15" s="511" t="str">
        <f>'Mapa Final'!AA16</f>
        <v>Baja</v>
      </c>
      <c r="L15" s="511" t="str">
        <f>'Mapa Final'!AE16</f>
        <v>Menor</v>
      </c>
      <c r="M15" s="514" t="str">
        <f>'Mapa Final'!AG16</f>
        <v>Moderado</v>
      </c>
      <c r="N15" s="511" t="str">
        <f>'Mapa Final'!AH16</f>
        <v>Aceptar</v>
      </c>
      <c r="O15" s="494" t="s">
        <v>612</v>
      </c>
      <c r="P15" s="520"/>
      <c r="Q15" s="523" t="s">
        <v>8</v>
      </c>
      <c r="R15" s="524">
        <v>44470</v>
      </c>
      <c r="S15" s="524">
        <v>44561</v>
      </c>
      <c r="T15" s="527" t="s">
        <v>635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8" customFormat="1" ht="13.5" customHeight="1">
      <c r="A16" s="531"/>
      <c r="B16" s="364"/>
      <c r="C16" s="518"/>
      <c r="D16" s="518"/>
      <c r="E16" s="500"/>
      <c r="F16" s="500"/>
      <c r="G16" s="500"/>
      <c r="H16" s="503"/>
      <c r="I16" s="506"/>
      <c r="J16" s="509"/>
      <c r="K16" s="512"/>
      <c r="L16" s="512"/>
      <c r="M16" s="515"/>
      <c r="N16" s="512"/>
      <c r="O16" s="495"/>
      <c r="P16" s="521"/>
      <c r="Q16" s="495"/>
      <c r="R16" s="495"/>
      <c r="S16" s="495"/>
      <c r="T16" s="52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8" customFormat="1" ht="13.5" customHeight="1">
      <c r="A17" s="531"/>
      <c r="B17" s="364"/>
      <c r="C17" s="518"/>
      <c r="D17" s="518"/>
      <c r="E17" s="500"/>
      <c r="F17" s="500"/>
      <c r="G17" s="500"/>
      <c r="H17" s="503"/>
      <c r="I17" s="506"/>
      <c r="J17" s="509"/>
      <c r="K17" s="512"/>
      <c r="L17" s="512"/>
      <c r="M17" s="515"/>
      <c r="N17" s="512"/>
      <c r="O17" s="495"/>
      <c r="P17" s="521"/>
      <c r="Q17" s="495"/>
      <c r="R17" s="495"/>
      <c r="S17" s="495"/>
      <c r="T17" s="52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8" customFormat="1" ht="13.5" customHeight="1">
      <c r="A18" s="531"/>
      <c r="B18" s="364"/>
      <c r="C18" s="518"/>
      <c r="D18" s="518"/>
      <c r="E18" s="500"/>
      <c r="F18" s="500"/>
      <c r="G18" s="500"/>
      <c r="H18" s="503"/>
      <c r="I18" s="506"/>
      <c r="J18" s="509"/>
      <c r="K18" s="512"/>
      <c r="L18" s="512"/>
      <c r="M18" s="515"/>
      <c r="N18" s="512"/>
      <c r="O18" s="495"/>
      <c r="P18" s="521"/>
      <c r="Q18" s="495"/>
      <c r="R18" s="495"/>
      <c r="S18" s="495"/>
      <c r="T18" s="52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8" customFormat="1" ht="255.75" customHeight="1" thickBot="1">
      <c r="A19" s="532"/>
      <c r="B19" s="498"/>
      <c r="C19" s="519"/>
      <c r="D19" s="519"/>
      <c r="E19" s="501"/>
      <c r="F19" s="501"/>
      <c r="G19" s="501"/>
      <c r="H19" s="504"/>
      <c r="I19" s="507"/>
      <c r="J19" s="510"/>
      <c r="K19" s="513"/>
      <c r="L19" s="513"/>
      <c r="M19" s="516"/>
      <c r="N19" s="513"/>
      <c r="O19" s="496"/>
      <c r="P19" s="522"/>
      <c r="Q19" s="496"/>
      <c r="R19" s="496"/>
      <c r="S19" s="496"/>
      <c r="T19" s="52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0">
        <f>'Mapa Final'!A22</f>
        <v>3</v>
      </c>
      <c r="B20" s="497" t="str">
        <f>'Mapa Final'!B22</f>
        <v>Corrupción</v>
      </c>
      <c r="C20" s="517" t="str">
        <f>'Mapa Final'!C22</f>
        <v>Reputacional(Corrupción)</v>
      </c>
      <c r="D20" s="517" t="str">
        <f>'Mapa Final'!D22</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9" t="str">
        <f>'Mapa Final'!E22</f>
        <v>Carencia de transparencia, imparcialidad, moralidad y ética Judicial</v>
      </c>
      <c r="F20" s="499" t="str">
        <f>'Mapa Final'!F22</f>
        <v xml:space="preserve">Posibilidad de actos indebidos de  los servidores judiciales debido a la carencia de transparencia, imparcialidad, moralidad y ética Judicial </v>
      </c>
      <c r="G20" s="499" t="str">
        <f>'Mapa Final'!G22</f>
        <v>Fraude Interno</v>
      </c>
      <c r="H20" s="502" t="str">
        <f>'Mapa Final'!I22</f>
        <v>Baja</v>
      </c>
      <c r="I20" s="505" t="str">
        <f>'Mapa Final'!L22</f>
        <v>Menor</v>
      </c>
      <c r="J20" s="508" t="str">
        <f>'Mapa Final'!N22</f>
        <v>Moderado</v>
      </c>
      <c r="K20" s="511" t="str">
        <f>'Mapa Final'!AA22</f>
        <v>Baja</v>
      </c>
      <c r="L20" s="511" t="str">
        <f>'Mapa Final'!AE22</f>
        <v>Menor</v>
      </c>
      <c r="M20" s="514" t="str">
        <f>'Mapa Final'!AG22</f>
        <v>Moderado</v>
      </c>
      <c r="N20" s="511" t="str">
        <f>'Mapa Final'!AH22</f>
        <v>Aceptar</v>
      </c>
      <c r="O20" s="527" t="s">
        <v>636</v>
      </c>
      <c r="P20" s="520"/>
      <c r="Q20" s="523" t="s">
        <v>615</v>
      </c>
      <c r="R20" s="524">
        <v>44470</v>
      </c>
      <c r="S20" s="524">
        <v>44561</v>
      </c>
      <c r="T20" s="527" t="s">
        <v>637</v>
      </c>
      <c r="U20" s="35"/>
      <c r="V20" s="35"/>
    </row>
    <row r="21" spans="1:176">
      <c r="A21" s="531"/>
      <c r="B21" s="364"/>
      <c r="C21" s="518"/>
      <c r="D21" s="518"/>
      <c r="E21" s="500"/>
      <c r="F21" s="500"/>
      <c r="G21" s="500"/>
      <c r="H21" s="503"/>
      <c r="I21" s="506"/>
      <c r="J21" s="509"/>
      <c r="K21" s="512"/>
      <c r="L21" s="512"/>
      <c r="M21" s="515"/>
      <c r="N21" s="512"/>
      <c r="O21" s="528"/>
      <c r="P21" s="521"/>
      <c r="Q21" s="495"/>
      <c r="R21" s="495"/>
      <c r="S21" s="495"/>
      <c r="T21" s="528"/>
      <c r="U21" s="35"/>
      <c r="V21" s="35"/>
    </row>
    <row r="22" spans="1:176">
      <c r="A22" s="531"/>
      <c r="B22" s="364"/>
      <c r="C22" s="518"/>
      <c r="D22" s="518"/>
      <c r="E22" s="500"/>
      <c r="F22" s="500"/>
      <c r="G22" s="500"/>
      <c r="H22" s="503"/>
      <c r="I22" s="506"/>
      <c r="J22" s="509"/>
      <c r="K22" s="512"/>
      <c r="L22" s="512"/>
      <c r="M22" s="515"/>
      <c r="N22" s="512"/>
      <c r="O22" s="528"/>
      <c r="P22" s="521"/>
      <c r="Q22" s="495"/>
      <c r="R22" s="495"/>
      <c r="S22" s="495"/>
      <c r="T22" s="528"/>
      <c r="U22" s="35"/>
      <c r="V22" s="35"/>
    </row>
    <row r="23" spans="1:176">
      <c r="A23" s="531"/>
      <c r="B23" s="364"/>
      <c r="C23" s="518"/>
      <c r="D23" s="518"/>
      <c r="E23" s="500"/>
      <c r="F23" s="500"/>
      <c r="G23" s="500"/>
      <c r="H23" s="503"/>
      <c r="I23" s="506"/>
      <c r="J23" s="509"/>
      <c r="K23" s="512"/>
      <c r="L23" s="512"/>
      <c r="M23" s="515"/>
      <c r="N23" s="512"/>
      <c r="O23" s="528"/>
      <c r="P23" s="521"/>
      <c r="Q23" s="495"/>
      <c r="R23" s="495"/>
      <c r="S23" s="495"/>
      <c r="T23" s="528"/>
      <c r="U23" s="35"/>
      <c r="V23" s="35"/>
    </row>
    <row r="24" spans="1:176" ht="307.5" customHeight="1" thickBot="1">
      <c r="A24" s="532"/>
      <c r="B24" s="498"/>
      <c r="C24" s="519"/>
      <c r="D24" s="519"/>
      <c r="E24" s="501"/>
      <c r="F24" s="501"/>
      <c r="G24" s="501"/>
      <c r="H24" s="504"/>
      <c r="I24" s="507"/>
      <c r="J24" s="510"/>
      <c r="K24" s="513"/>
      <c r="L24" s="513"/>
      <c r="M24" s="516"/>
      <c r="N24" s="513"/>
      <c r="O24" s="529"/>
      <c r="P24" s="522"/>
      <c r="Q24" s="496"/>
      <c r="R24" s="496"/>
      <c r="S24" s="496"/>
      <c r="T24" s="529"/>
      <c r="U24" s="35"/>
      <c r="V24" s="35"/>
    </row>
    <row r="25" spans="1:176" ht="15" customHeight="1">
      <c r="A25" s="530">
        <f>'Mapa Final'!A26</f>
        <v>4</v>
      </c>
      <c r="B25" s="497" t="str">
        <f>'Mapa Final'!B26</f>
        <v>Interrupción o demora en el proceso de 
Comunicación institucional</v>
      </c>
      <c r="C25" s="517" t="str">
        <f>'Mapa Final'!C26</f>
        <v>Incumplimiento de las metas establecidas</v>
      </c>
      <c r="D25" s="517" t="str">
        <f>'Mapa Final'!D26</f>
        <v xml:space="preserve">1. Paros/movilizaciones que afectan el proceso
2. Disturbios o hechos violentos
3.Decreto de estado de emergencia económica y social
4.Emergencias Ambientales
6. Fallas técnologicas </v>
      </c>
      <c r="E25" s="499" t="str">
        <f>'Mapa Final'!E26</f>
        <v>Sucesos de fuerza mayor que imposibilitan el cumplimiento de las actividades asociadas al proceso</v>
      </c>
      <c r="F25" s="499" t="s">
        <v>617</v>
      </c>
      <c r="G25" s="499" t="str">
        <f>'Mapa Final'!G26</f>
        <v>Usuarios, productos y prácticas organizacionales</v>
      </c>
      <c r="H25" s="502" t="str">
        <f>'Mapa Final'!I26</f>
        <v>Media</v>
      </c>
      <c r="I25" s="505" t="str">
        <f>'Mapa Final'!L26</f>
        <v>Moderado</v>
      </c>
      <c r="J25" s="508" t="str">
        <f>'Mapa Final'!N26</f>
        <v>Moderado</v>
      </c>
      <c r="K25" s="511" t="str">
        <f>'Mapa Final'!AA26</f>
        <v>Baja</v>
      </c>
      <c r="L25" s="511" t="str">
        <f>'Mapa Final'!AE26</f>
        <v>Moderado</v>
      </c>
      <c r="M25" s="514" t="str">
        <f>'Mapa Final'!AG26</f>
        <v>Moderado</v>
      </c>
      <c r="N25" s="511" t="str">
        <f>'Mapa Final'!AH26</f>
        <v>Aceptar</v>
      </c>
      <c r="O25" s="494" t="s">
        <v>618</v>
      </c>
      <c r="P25" s="520"/>
      <c r="Q25" s="523" t="s">
        <v>615</v>
      </c>
      <c r="R25" s="524">
        <v>44470</v>
      </c>
      <c r="S25" s="524">
        <v>44561</v>
      </c>
      <c r="T25" s="527" t="s">
        <v>638</v>
      </c>
    </row>
    <row r="26" spans="1:176">
      <c r="A26" s="531"/>
      <c r="B26" s="364"/>
      <c r="C26" s="518"/>
      <c r="D26" s="518"/>
      <c r="E26" s="500"/>
      <c r="F26" s="500"/>
      <c r="G26" s="500"/>
      <c r="H26" s="503"/>
      <c r="I26" s="506"/>
      <c r="J26" s="509"/>
      <c r="K26" s="512"/>
      <c r="L26" s="512"/>
      <c r="M26" s="515"/>
      <c r="N26" s="512"/>
      <c r="O26" s="495"/>
      <c r="P26" s="521"/>
      <c r="Q26" s="495"/>
      <c r="R26" s="495"/>
      <c r="S26" s="495"/>
      <c r="T26" s="528"/>
    </row>
    <row r="27" spans="1:176">
      <c r="A27" s="531"/>
      <c r="B27" s="364"/>
      <c r="C27" s="518"/>
      <c r="D27" s="518"/>
      <c r="E27" s="500"/>
      <c r="F27" s="500"/>
      <c r="G27" s="500"/>
      <c r="H27" s="503"/>
      <c r="I27" s="506"/>
      <c r="J27" s="509"/>
      <c r="K27" s="512"/>
      <c r="L27" s="512"/>
      <c r="M27" s="515"/>
      <c r="N27" s="512"/>
      <c r="O27" s="495"/>
      <c r="P27" s="521"/>
      <c r="Q27" s="495"/>
      <c r="R27" s="495"/>
      <c r="S27" s="495"/>
      <c r="T27" s="528"/>
    </row>
    <row r="28" spans="1:176">
      <c r="A28" s="531"/>
      <c r="B28" s="364"/>
      <c r="C28" s="518"/>
      <c r="D28" s="518"/>
      <c r="E28" s="500"/>
      <c r="F28" s="500"/>
      <c r="G28" s="500"/>
      <c r="H28" s="503"/>
      <c r="I28" s="506"/>
      <c r="J28" s="509"/>
      <c r="K28" s="512"/>
      <c r="L28" s="512"/>
      <c r="M28" s="515"/>
      <c r="N28" s="512"/>
      <c r="O28" s="495"/>
      <c r="P28" s="521"/>
      <c r="Q28" s="495"/>
      <c r="R28" s="495"/>
      <c r="S28" s="495"/>
      <c r="T28" s="528"/>
    </row>
    <row r="29" spans="1:176" ht="277.5" customHeight="1" thickBot="1">
      <c r="A29" s="532"/>
      <c r="B29" s="498"/>
      <c r="C29" s="519"/>
      <c r="D29" s="519"/>
      <c r="E29" s="501"/>
      <c r="F29" s="501"/>
      <c r="G29" s="501"/>
      <c r="H29" s="504"/>
      <c r="I29" s="507"/>
      <c r="J29" s="510"/>
      <c r="K29" s="513"/>
      <c r="L29" s="513"/>
      <c r="M29" s="516"/>
      <c r="N29" s="513"/>
      <c r="O29" s="496"/>
      <c r="P29" s="522"/>
      <c r="Q29" s="496"/>
      <c r="R29" s="496"/>
      <c r="S29" s="496"/>
      <c r="T29" s="529"/>
    </row>
  </sheetData>
  <mergeCells count="9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S20:S24"/>
    <mergeCell ref="F25:F29"/>
    <mergeCell ref="G25:G29"/>
    <mergeCell ref="H25:H29"/>
    <mergeCell ref="I25:I29"/>
    <mergeCell ref="J25:J29"/>
    <mergeCell ref="R25:R29"/>
    <mergeCell ref="S25:S29"/>
    <mergeCell ref="T25:T29"/>
    <mergeCell ref="L25:L29"/>
    <mergeCell ref="M25:M29"/>
    <mergeCell ref="N25:N29"/>
    <mergeCell ref="O25:O29"/>
    <mergeCell ref="P25:P29"/>
    <mergeCell ref="Q25:Q29"/>
  </mergeCells>
  <conditionalFormatting sqref="D8:G8 H7 H30:J1048576 A7:B7">
    <cfRule type="containsText" dxfId="903" priority="225" operator="containsText" text="3- Moderado">
      <formula>NOT(ISERROR(SEARCH("3- Moderado",A7)))</formula>
    </cfRule>
    <cfRule type="containsText" dxfId="902" priority="226" operator="containsText" text="6- Moderado">
      <formula>NOT(ISERROR(SEARCH("6- Moderado",A7)))</formula>
    </cfRule>
    <cfRule type="containsText" dxfId="901" priority="227" operator="containsText" text="4- Moderado">
      <formula>NOT(ISERROR(SEARCH("4- Moderado",A7)))</formula>
    </cfRule>
    <cfRule type="containsText" dxfId="900" priority="228" operator="containsText" text="3- Bajo">
      <formula>NOT(ISERROR(SEARCH("3- Bajo",A7)))</formula>
    </cfRule>
    <cfRule type="containsText" dxfId="899" priority="229" operator="containsText" text="4- Bajo">
      <formula>NOT(ISERROR(SEARCH("4- Bajo",A7)))</formula>
    </cfRule>
    <cfRule type="containsText" dxfId="898" priority="230" operator="containsText" text="1- Bajo">
      <formula>NOT(ISERROR(SEARCH("1- Bajo",A7)))</formula>
    </cfRule>
  </conditionalFormatting>
  <conditionalFormatting sqref="H8:J8">
    <cfRule type="containsText" dxfId="897" priority="218" operator="containsText" text="3- Moderado">
      <formula>NOT(ISERROR(SEARCH("3- Moderado",H8)))</formula>
    </cfRule>
    <cfRule type="containsText" dxfId="896" priority="219" operator="containsText" text="6- Moderado">
      <formula>NOT(ISERROR(SEARCH("6- Moderado",H8)))</formula>
    </cfRule>
    <cfRule type="containsText" dxfId="895" priority="220" operator="containsText" text="4- Moderado">
      <formula>NOT(ISERROR(SEARCH("4- Moderado",H8)))</formula>
    </cfRule>
    <cfRule type="containsText" dxfId="894" priority="221" operator="containsText" text="3- Bajo">
      <formula>NOT(ISERROR(SEARCH("3- Bajo",H8)))</formula>
    </cfRule>
    <cfRule type="containsText" dxfId="893" priority="222" operator="containsText" text="4- Bajo">
      <formula>NOT(ISERROR(SEARCH("4- Bajo",H8)))</formula>
    </cfRule>
    <cfRule type="containsText" dxfId="892" priority="224" operator="containsText" text="1- Bajo">
      <formula>NOT(ISERROR(SEARCH("1- Bajo",H8)))</formula>
    </cfRule>
  </conditionalFormatting>
  <conditionalFormatting sqref="J8 J30:J1048576">
    <cfRule type="containsText" dxfId="891" priority="207" operator="containsText" text="25- Extremo">
      <formula>NOT(ISERROR(SEARCH("25- Extremo",J8)))</formula>
    </cfRule>
    <cfRule type="containsText" dxfId="890" priority="208" operator="containsText" text="20- Extremo">
      <formula>NOT(ISERROR(SEARCH("20- Extremo",J8)))</formula>
    </cfRule>
    <cfRule type="containsText" dxfId="889" priority="209" operator="containsText" text="15- Extremo">
      <formula>NOT(ISERROR(SEARCH("15- Extremo",J8)))</formula>
    </cfRule>
    <cfRule type="containsText" dxfId="888" priority="210" operator="containsText" text="10- Extremo">
      <formula>NOT(ISERROR(SEARCH("10- Extremo",J8)))</formula>
    </cfRule>
    <cfRule type="containsText" dxfId="887" priority="211" operator="containsText" text="5- Extremo">
      <formula>NOT(ISERROR(SEARCH("5- Extremo",J8)))</formula>
    </cfRule>
    <cfRule type="containsText" dxfId="886" priority="212" operator="containsText" text="12- Alto">
      <formula>NOT(ISERROR(SEARCH("12- Alto",J8)))</formula>
    </cfRule>
    <cfRule type="containsText" dxfId="885" priority="213" operator="containsText" text="10- Alto">
      <formula>NOT(ISERROR(SEARCH("10- Alto",J8)))</formula>
    </cfRule>
    <cfRule type="containsText" dxfId="884" priority="214" operator="containsText" text="9- Alto">
      <formula>NOT(ISERROR(SEARCH("9- Alto",J8)))</formula>
    </cfRule>
    <cfRule type="containsText" dxfId="883" priority="215" operator="containsText" text="8- Alto">
      <formula>NOT(ISERROR(SEARCH("8- Alto",J8)))</formula>
    </cfRule>
    <cfRule type="containsText" dxfId="882" priority="216" operator="containsText" text="5- Alto">
      <formula>NOT(ISERROR(SEARCH("5- Alto",J8)))</formula>
    </cfRule>
    <cfRule type="containsText" dxfId="881" priority="217" operator="containsText" text="4- Alto">
      <formula>NOT(ISERROR(SEARCH("4- Alto",J8)))</formula>
    </cfRule>
    <cfRule type="containsText" dxfId="880" priority="223" operator="containsText" text="2- Bajo">
      <formula>NOT(ISERROR(SEARCH("2- Bajo",J8)))</formula>
    </cfRule>
  </conditionalFormatting>
  <conditionalFormatting sqref="K10:L10 K15:L15 K20:L20">
    <cfRule type="containsText" dxfId="879" priority="201" operator="containsText" text="3- Moderado">
      <formula>NOT(ISERROR(SEARCH("3- Moderado",K10)))</formula>
    </cfRule>
    <cfRule type="containsText" dxfId="878" priority="202" operator="containsText" text="6- Moderado">
      <formula>NOT(ISERROR(SEARCH("6- Moderado",K10)))</formula>
    </cfRule>
    <cfRule type="containsText" dxfId="877" priority="203" operator="containsText" text="4- Moderado">
      <formula>NOT(ISERROR(SEARCH("4- Moderado",K10)))</formula>
    </cfRule>
    <cfRule type="containsText" dxfId="876" priority="204" operator="containsText" text="3- Bajo">
      <formula>NOT(ISERROR(SEARCH("3- Bajo",K10)))</formula>
    </cfRule>
    <cfRule type="containsText" dxfId="875" priority="205" operator="containsText" text="4- Bajo">
      <formula>NOT(ISERROR(SEARCH("4- Bajo",K10)))</formula>
    </cfRule>
    <cfRule type="containsText" dxfId="874" priority="206" operator="containsText" text="1- Bajo">
      <formula>NOT(ISERROR(SEARCH("1- Bajo",K10)))</formula>
    </cfRule>
  </conditionalFormatting>
  <conditionalFormatting sqref="H10:I10 H15:I15 H20:I20">
    <cfRule type="containsText" dxfId="873" priority="195" operator="containsText" text="3- Moderado">
      <formula>NOT(ISERROR(SEARCH("3- Moderado",H10)))</formula>
    </cfRule>
    <cfRule type="containsText" dxfId="872" priority="196" operator="containsText" text="6- Moderado">
      <formula>NOT(ISERROR(SEARCH("6- Moderado",H10)))</formula>
    </cfRule>
    <cfRule type="containsText" dxfId="871" priority="197" operator="containsText" text="4- Moderado">
      <formula>NOT(ISERROR(SEARCH("4- Moderado",H10)))</formula>
    </cfRule>
    <cfRule type="containsText" dxfId="870" priority="198" operator="containsText" text="3- Bajo">
      <formula>NOT(ISERROR(SEARCH("3- Bajo",H10)))</formula>
    </cfRule>
    <cfRule type="containsText" dxfId="869" priority="199" operator="containsText" text="4- Bajo">
      <formula>NOT(ISERROR(SEARCH("4- Bajo",H10)))</formula>
    </cfRule>
    <cfRule type="containsText" dxfId="868" priority="200" operator="containsText" text="1- Bajo">
      <formula>NOT(ISERROR(SEARCH("1- Bajo",H10)))</formula>
    </cfRule>
  </conditionalFormatting>
  <conditionalFormatting sqref="A10:E10 E15 A15:B15 B20 B25">
    <cfRule type="containsText" dxfId="867" priority="189" operator="containsText" text="3- Moderado">
      <formula>NOT(ISERROR(SEARCH("3- Moderado",A10)))</formula>
    </cfRule>
    <cfRule type="containsText" dxfId="866" priority="190" operator="containsText" text="6- Moderado">
      <formula>NOT(ISERROR(SEARCH("6- Moderado",A10)))</formula>
    </cfRule>
    <cfRule type="containsText" dxfId="865" priority="191" operator="containsText" text="4- Moderado">
      <formula>NOT(ISERROR(SEARCH("4- Moderado",A10)))</formula>
    </cfRule>
    <cfRule type="containsText" dxfId="864" priority="192" operator="containsText" text="3- Bajo">
      <formula>NOT(ISERROR(SEARCH("3- Bajo",A10)))</formula>
    </cfRule>
    <cfRule type="containsText" dxfId="863" priority="193" operator="containsText" text="4- Bajo">
      <formula>NOT(ISERROR(SEARCH("4- Bajo",A10)))</formula>
    </cfRule>
    <cfRule type="containsText" dxfId="862" priority="194" operator="containsText" text="1- Bajo">
      <formula>NOT(ISERROR(SEARCH("1- Bajo",A10)))</formula>
    </cfRule>
  </conditionalFormatting>
  <conditionalFormatting sqref="G10 G15">
    <cfRule type="containsText" dxfId="861" priority="183" operator="containsText" text="3- Moderado">
      <formula>NOT(ISERROR(SEARCH("3- Moderado",G10)))</formula>
    </cfRule>
    <cfRule type="containsText" dxfId="860" priority="184" operator="containsText" text="6- Moderado">
      <formula>NOT(ISERROR(SEARCH("6- Moderado",G10)))</formula>
    </cfRule>
    <cfRule type="containsText" dxfId="859" priority="185" operator="containsText" text="4- Moderado">
      <formula>NOT(ISERROR(SEARCH("4- Moderado",G10)))</formula>
    </cfRule>
    <cfRule type="containsText" dxfId="858" priority="186" operator="containsText" text="3- Bajo">
      <formula>NOT(ISERROR(SEARCH("3- Bajo",G10)))</formula>
    </cfRule>
    <cfRule type="containsText" dxfId="857" priority="187" operator="containsText" text="4- Bajo">
      <formula>NOT(ISERROR(SEARCH("4- Bajo",G10)))</formula>
    </cfRule>
    <cfRule type="containsText" dxfId="856" priority="188" operator="containsText" text="1- Bajo">
      <formula>NOT(ISERROR(SEARCH("1- Bajo",G10)))</formula>
    </cfRule>
  </conditionalFormatting>
  <conditionalFormatting sqref="K8">
    <cfRule type="containsText" dxfId="855" priority="177" operator="containsText" text="3- Moderado">
      <formula>NOT(ISERROR(SEARCH("3- Moderado",K8)))</formula>
    </cfRule>
    <cfRule type="containsText" dxfId="854" priority="178" operator="containsText" text="6- Moderado">
      <formula>NOT(ISERROR(SEARCH("6- Moderado",K8)))</formula>
    </cfRule>
    <cfRule type="containsText" dxfId="853" priority="179" operator="containsText" text="4- Moderado">
      <formula>NOT(ISERROR(SEARCH("4- Moderado",K8)))</formula>
    </cfRule>
    <cfRule type="containsText" dxfId="852" priority="180" operator="containsText" text="3- Bajo">
      <formula>NOT(ISERROR(SEARCH("3- Bajo",K8)))</formula>
    </cfRule>
    <cfRule type="containsText" dxfId="851" priority="181" operator="containsText" text="4- Bajo">
      <formula>NOT(ISERROR(SEARCH("4- Bajo",K8)))</formula>
    </cfRule>
    <cfRule type="containsText" dxfId="850" priority="182" operator="containsText" text="1- Bajo">
      <formula>NOT(ISERROR(SEARCH("1- Bajo",K8)))</formula>
    </cfRule>
  </conditionalFormatting>
  <conditionalFormatting sqref="L8">
    <cfRule type="containsText" dxfId="849" priority="171" operator="containsText" text="3- Moderado">
      <formula>NOT(ISERROR(SEARCH("3- Moderado",L8)))</formula>
    </cfRule>
    <cfRule type="containsText" dxfId="848" priority="172" operator="containsText" text="6- Moderado">
      <formula>NOT(ISERROR(SEARCH("6- Moderado",L8)))</formula>
    </cfRule>
    <cfRule type="containsText" dxfId="847" priority="173" operator="containsText" text="4- Moderado">
      <formula>NOT(ISERROR(SEARCH("4- Moderado",L8)))</formula>
    </cfRule>
    <cfRule type="containsText" dxfId="846" priority="174" operator="containsText" text="3- Bajo">
      <formula>NOT(ISERROR(SEARCH("3- Bajo",L8)))</formula>
    </cfRule>
    <cfRule type="containsText" dxfId="845" priority="175" operator="containsText" text="4- Bajo">
      <formula>NOT(ISERROR(SEARCH("4- Bajo",L8)))</formula>
    </cfRule>
    <cfRule type="containsText" dxfId="844" priority="176" operator="containsText" text="1- Bajo">
      <formula>NOT(ISERROR(SEARCH("1- Bajo",L8)))</formula>
    </cfRule>
  </conditionalFormatting>
  <conditionalFormatting sqref="M8">
    <cfRule type="containsText" dxfId="843" priority="165" operator="containsText" text="3- Moderado">
      <formula>NOT(ISERROR(SEARCH("3- Moderado",M8)))</formula>
    </cfRule>
    <cfRule type="containsText" dxfId="842" priority="166" operator="containsText" text="6- Moderado">
      <formula>NOT(ISERROR(SEARCH("6- Moderado",M8)))</formula>
    </cfRule>
    <cfRule type="containsText" dxfId="841" priority="167" operator="containsText" text="4- Moderado">
      <formula>NOT(ISERROR(SEARCH("4- Moderado",M8)))</formula>
    </cfRule>
    <cfRule type="containsText" dxfId="840" priority="168" operator="containsText" text="3- Bajo">
      <formula>NOT(ISERROR(SEARCH("3- Bajo",M8)))</formula>
    </cfRule>
    <cfRule type="containsText" dxfId="839" priority="169" operator="containsText" text="4- Bajo">
      <formula>NOT(ISERROR(SEARCH("4- Bajo",M8)))</formula>
    </cfRule>
    <cfRule type="containsText" dxfId="838" priority="170" operator="containsText" text="1- Bajo">
      <formula>NOT(ISERROR(SEARCH("1- Bajo",M8)))</formula>
    </cfRule>
  </conditionalFormatting>
  <conditionalFormatting sqref="J10:J24">
    <cfRule type="containsText" dxfId="837" priority="160" operator="containsText" text="Bajo">
      <formula>NOT(ISERROR(SEARCH("Bajo",J10)))</formula>
    </cfRule>
    <cfRule type="containsText" dxfId="836" priority="161" operator="containsText" text="Moderado">
      <formula>NOT(ISERROR(SEARCH("Moderado",J10)))</formula>
    </cfRule>
    <cfRule type="containsText" dxfId="835" priority="162" operator="containsText" text="Alto">
      <formula>NOT(ISERROR(SEARCH("Alto",J10)))</formula>
    </cfRule>
    <cfRule type="containsText" dxfId="834" priority="163" operator="containsText" text="Extremo">
      <formula>NOT(ISERROR(SEARCH("Extremo",J10)))</formula>
    </cfRule>
    <cfRule type="colorScale" priority="164">
      <colorScale>
        <cfvo type="min"/>
        <cfvo type="max"/>
        <color rgb="FFFF7128"/>
        <color rgb="FFFFEF9C"/>
      </colorScale>
    </cfRule>
  </conditionalFormatting>
  <conditionalFormatting sqref="M10:M24">
    <cfRule type="containsText" dxfId="833" priority="135" operator="containsText" text="Moderado">
      <formula>NOT(ISERROR(SEARCH("Moderado",M10)))</formula>
    </cfRule>
    <cfRule type="containsText" dxfId="832" priority="155" operator="containsText" text="Bajo">
      <formula>NOT(ISERROR(SEARCH("Bajo",M10)))</formula>
    </cfRule>
    <cfRule type="containsText" dxfId="831" priority="156" operator="containsText" text="Moderado">
      <formula>NOT(ISERROR(SEARCH("Moderado",M10)))</formula>
    </cfRule>
    <cfRule type="containsText" dxfId="830" priority="157" operator="containsText" text="Alto">
      <formula>NOT(ISERROR(SEARCH("Alto",M10)))</formula>
    </cfRule>
    <cfRule type="containsText" dxfId="829" priority="158" operator="containsText" text="Extremo">
      <formula>NOT(ISERROR(SEARCH("Extremo",M10)))</formula>
    </cfRule>
    <cfRule type="colorScale" priority="159">
      <colorScale>
        <cfvo type="min"/>
        <cfvo type="max"/>
        <color rgb="FFFF7128"/>
        <color rgb="FFFFEF9C"/>
      </colorScale>
    </cfRule>
  </conditionalFormatting>
  <conditionalFormatting sqref="N10 N15 N20">
    <cfRule type="containsText" dxfId="828" priority="149" operator="containsText" text="3- Moderado">
      <formula>NOT(ISERROR(SEARCH("3- Moderado",N10)))</formula>
    </cfRule>
    <cfRule type="containsText" dxfId="827" priority="150" operator="containsText" text="6- Moderado">
      <formula>NOT(ISERROR(SEARCH("6- Moderado",N10)))</formula>
    </cfRule>
    <cfRule type="containsText" dxfId="826" priority="151" operator="containsText" text="4- Moderado">
      <formula>NOT(ISERROR(SEARCH("4- Moderado",N10)))</formula>
    </cfRule>
    <cfRule type="containsText" dxfId="825" priority="152" operator="containsText" text="3- Bajo">
      <formula>NOT(ISERROR(SEARCH("3- Bajo",N10)))</formula>
    </cfRule>
    <cfRule type="containsText" dxfId="824" priority="153" operator="containsText" text="4- Bajo">
      <formula>NOT(ISERROR(SEARCH("4- Bajo",N10)))</formula>
    </cfRule>
    <cfRule type="containsText" dxfId="823" priority="154" operator="containsText" text="1- Bajo">
      <formula>NOT(ISERROR(SEARCH("1- Bajo",N10)))</formula>
    </cfRule>
  </conditionalFormatting>
  <conditionalFormatting sqref="H10:H24">
    <cfRule type="containsText" dxfId="822" priority="136" operator="containsText" text="Muy Alta">
      <formula>NOT(ISERROR(SEARCH("Muy Alta",H10)))</formula>
    </cfRule>
    <cfRule type="containsText" dxfId="821" priority="137" operator="containsText" text="Alta">
      <formula>NOT(ISERROR(SEARCH("Alta",H10)))</formula>
    </cfRule>
    <cfRule type="containsText" dxfId="820" priority="138" operator="containsText" text="Muy Alta">
      <formula>NOT(ISERROR(SEARCH("Muy Alta",H10)))</formula>
    </cfRule>
    <cfRule type="containsText" dxfId="819" priority="143" operator="containsText" text="Muy Baja">
      <formula>NOT(ISERROR(SEARCH("Muy Baja",H10)))</formula>
    </cfRule>
    <cfRule type="containsText" dxfId="818" priority="144" operator="containsText" text="Baja">
      <formula>NOT(ISERROR(SEARCH("Baja",H10)))</formula>
    </cfRule>
    <cfRule type="containsText" dxfId="817" priority="145" operator="containsText" text="Media">
      <formula>NOT(ISERROR(SEARCH("Media",H10)))</formula>
    </cfRule>
    <cfRule type="containsText" dxfId="816" priority="146" operator="containsText" text="Alta">
      <formula>NOT(ISERROR(SEARCH("Alta",H10)))</formula>
    </cfRule>
    <cfRule type="containsText" dxfId="815" priority="148" operator="containsText" text="Muy Alta">
      <formula>NOT(ISERROR(SEARCH("Muy Alta",H10)))</formula>
    </cfRule>
  </conditionalFormatting>
  <conditionalFormatting sqref="I10:I24">
    <cfRule type="containsText" dxfId="814" priority="139" operator="containsText" text="Catastrófico">
      <formula>NOT(ISERROR(SEARCH("Catastrófico",I10)))</formula>
    </cfRule>
    <cfRule type="containsText" dxfId="813" priority="140" operator="containsText" text="Mayor">
      <formula>NOT(ISERROR(SEARCH("Mayor",I10)))</formula>
    </cfRule>
    <cfRule type="containsText" dxfId="812" priority="141" operator="containsText" text="Menor">
      <formula>NOT(ISERROR(SEARCH("Menor",I10)))</formula>
    </cfRule>
    <cfRule type="containsText" dxfId="811" priority="142" operator="containsText" text="Leve">
      <formula>NOT(ISERROR(SEARCH("Leve",I10)))</formula>
    </cfRule>
    <cfRule type="containsText" dxfId="810" priority="147" operator="containsText" text="Moderado">
      <formula>NOT(ISERROR(SEARCH("Moderado",I10)))</formula>
    </cfRule>
  </conditionalFormatting>
  <conditionalFormatting sqref="K10:K24">
    <cfRule type="containsText" dxfId="809" priority="134" operator="containsText" text="Media">
      <formula>NOT(ISERROR(SEARCH("Media",K10)))</formula>
    </cfRule>
  </conditionalFormatting>
  <conditionalFormatting sqref="L10:L24">
    <cfRule type="containsText" dxfId="808" priority="133" operator="containsText" text="Moderado">
      <formula>NOT(ISERROR(SEARCH("Moderado",L10)))</formula>
    </cfRule>
  </conditionalFormatting>
  <conditionalFormatting sqref="C15">
    <cfRule type="containsText" dxfId="807" priority="127" operator="containsText" text="3- Moderado">
      <formula>NOT(ISERROR(SEARCH("3- Moderado",C15)))</formula>
    </cfRule>
    <cfRule type="containsText" dxfId="806" priority="128" operator="containsText" text="6- Moderado">
      <formula>NOT(ISERROR(SEARCH("6- Moderado",C15)))</formula>
    </cfRule>
    <cfRule type="containsText" dxfId="805" priority="129" operator="containsText" text="4- Moderado">
      <formula>NOT(ISERROR(SEARCH("4- Moderado",C15)))</formula>
    </cfRule>
    <cfRule type="containsText" dxfId="804" priority="130" operator="containsText" text="3- Bajo">
      <formula>NOT(ISERROR(SEARCH("3- Bajo",C15)))</formula>
    </cfRule>
    <cfRule type="containsText" dxfId="803" priority="131" operator="containsText" text="4- Bajo">
      <formula>NOT(ISERROR(SEARCH("4- Bajo",C15)))</formula>
    </cfRule>
    <cfRule type="containsText" dxfId="802" priority="132" operator="containsText" text="1- Bajo">
      <formula>NOT(ISERROR(SEARCH("1- Bajo",C15)))</formula>
    </cfRule>
  </conditionalFormatting>
  <conditionalFormatting sqref="D15">
    <cfRule type="containsText" dxfId="801" priority="121" operator="containsText" text="3- Moderado">
      <formula>NOT(ISERROR(SEARCH("3- Moderado",D15)))</formula>
    </cfRule>
    <cfRule type="containsText" dxfId="800" priority="122" operator="containsText" text="6- Moderado">
      <formula>NOT(ISERROR(SEARCH("6- Moderado",D15)))</formula>
    </cfRule>
    <cfRule type="containsText" dxfId="799" priority="123" operator="containsText" text="4- Moderado">
      <formula>NOT(ISERROR(SEARCH("4- Moderado",D15)))</formula>
    </cfRule>
    <cfRule type="containsText" dxfId="798" priority="124" operator="containsText" text="3- Bajo">
      <formula>NOT(ISERROR(SEARCH("3- Bajo",D15)))</formula>
    </cfRule>
    <cfRule type="containsText" dxfId="797" priority="125" operator="containsText" text="4- Bajo">
      <formula>NOT(ISERROR(SEARCH("4- Bajo",D15)))</formula>
    </cfRule>
    <cfRule type="containsText" dxfId="796" priority="126" operator="containsText" text="1- Bajo">
      <formula>NOT(ISERROR(SEARCH("1- Bajo",D15)))</formula>
    </cfRule>
  </conditionalFormatting>
  <conditionalFormatting sqref="J10:J24">
    <cfRule type="containsText" dxfId="795" priority="120" operator="containsText" text="Moderado">
      <formula>NOT(ISERROR(SEARCH("Moderado",J10)))</formula>
    </cfRule>
  </conditionalFormatting>
  <conditionalFormatting sqref="J10:J24">
    <cfRule type="containsText" dxfId="794" priority="118" operator="containsText" text="Bajo">
      <formula>NOT(ISERROR(SEARCH("Bajo",J10)))</formula>
    </cfRule>
    <cfRule type="containsText" dxfId="793" priority="119" operator="containsText" text="Extremo">
      <formula>NOT(ISERROR(SEARCH("Extremo",J10)))</formula>
    </cfRule>
  </conditionalFormatting>
  <conditionalFormatting sqref="K10:K24">
    <cfRule type="containsText" dxfId="792" priority="116" operator="containsText" text="Baja">
      <formula>NOT(ISERROR(SEARCH("Baja",K10)))</formula>
    </cfRule>
    <cfRule type="containsText" dxfId="791" priority="117" operator="containsText" text="Muy Baja">
      <formula>NOT(ISERROR(SEARCH("Muy Baja",K10)))</formula>
    </cfRule>
  </conditionalFormatting>
  <conditionalFormatting sqref="K10:K24">
    <cfRule type="containsText" dxfId="790" priority="114" operator="containsText" text="Muy Alta">
      <formula>NOT(ISERROR(SEARCH("Muy Alta",K10)))</formula>
    </cfRule>
    <cfRule type="containsText" dxfId="789" priority="115" operator="containsText" text="Alta">
      <formula>NOT(ISERROR(SEARCH("Alta",K10)))</formula>
    </cfRule>
  </conditionalFormatting>
  <conditionalFormatting sqref="L10:L24">
    <cfRule type="containsText" dxfId="788" priority="110" operator="containsText" text="Catastrófico">
      <formula>NOT(ISERROR(SEARCH("Catastrófico",L10)))</formula>
    </cfRule>
    <cfRule type="containsText" dxfId="787" priority="111" operator="containsText" text="Mayor">
      <formula>NOT(ISERROR(SEARCH("Mayor",L10)))</formula>
    </cfRule>
    <cfRule type="containsText" dxfId="786" priority="112" operator="containsText" text="Menor">
      <formula>NOT(ISERROR(SEARCH("Menor",L10)))</formula>
    </cfRule>
    <cfRule type="containsText" dxfId="785" priority="113" operator="containsText" text="Leve">
      <formula>NOT(ISERROR(SEARCH("Leve",L10)))</formula>
    </cfRule>
  </conditionalFormatting>
  <conditionalFormatting sqref="A20 E20">
    <cfRule type="containsText" dxfId="784" priority="104" operator="containsText" text="3- Moderado">
      <formula>NOT(ISERROR(SEARCH("3- Moderado",A20)))</formula>
    </cfRule>
    <cfRule type="containsText" dxfId="783" priority="105" operator="containsText" text="6- Moderado">
      <formula>NOT(ISERROR(SEARCH("6- Moderado",A20)))</formula>
    </cfRule>
    <cfRule type="containsText" dxfId="782" priority="106" operator="containsText" text="4- Moderado">
      <formula>NOT(ISERROR(SEARCH("4- Moderado",A20)))</formula>
    </cfRule>
    <cfRule type="containsText" dxfId="781" priority="107" operator="containsText" text="3- Bajo">
      <formula>NOT(ISERROR(SEARCH("3- Bajo",A20)))</formula>
    </cfRule>
    <cfRule type="containsText" dxfId="780" priority="108" operator="containsText" text="4- Bajo">
      <formula>NOT(ISERROR(SEARCH("4- Bajo",A20)))</formula>
    </cfRule>
    <cfRule type="containsText" dxfId="779" priority="109" operator="containsText" text="1- Bajo">
      <formula>NOT(ISERROR(SEARCH("1- Bajo",A20)))</formula>
    </cfRule>
  </conditionalFormatting>
  <conditionalFormatting sqref="G20">
    <cfRule type="containsText" dxfId="778" priority="98" operator="containsText" text="3- Moderado">
      <formula>NOT(ISERROR(SEARCH("3- Moderado",G20)))</formula>
    </cfRule>
    <cfRule type="containsText" dxfId="777" priority="99" operator="containsText" text="6- Moderado">
      <formula>NOT(ISERROR(SEARCH("6- Moderado",G20)))</formula>
    </cfRule>
    <cfRule type="containsText" dxfId="776" priority="100" operator="containsText" text="4- Moderado">
      <formula>NOT(ISERROR(SEARCH("4- Moderado",G20)))</formula>
    </cfRule>
    <cfRule type="containsText" dxfId="775" priority="101" operator="containsText" text="3- Bajo">
      <formula>NOT(ISERROR(SEARCH("3- Bajo",G20)))</formula>
    </cfRule>
    <cfRule type="containsText" dxfId="774" priority="102" operator="containsText" text="4- Bajo">
      <formula>NOT(ISERROR(SEARCH("4- Bajo",G20)))</formula>
    </cfRule>
    <cfRule type="containsText" dxfId="773" priority="103" operator="containsText" text="1- Bajo">
      <formula>NOT(ISERROR(SEARCH("1- Bajo",G20)))</formula>
    </cfRule>
  </conditionalFormatting>
  <conditionalFormatting sqref="C20">
    <cfRule type="containsText" dxfId="772" priority="92" operator="containsText" text="3- Moderado">
      <formula>NOT(ISERROR(SEARCH("3- Moderado",C20)))</formula>
    </cfRule>
    <cfRule type="containsText" dxfId="771" priority="93" operator="containsText" text="6- Moderado">
      <formula>NOT(ISERROR(SEARCH("6- Moderado",C20)))</formula>
    </cfRule>
    <cfRule type="containsText" dxfId="770" priority="94" operator="containsText" text="4- Moderado">
      <formula>NOT(ISERROR(SEARCH("4- Moderado",C20)))</formula>
    </cfRule>
    <cfRule type="containsText" dxfId="769" priority="95" operator="containsText" text="3- Bajo">
      <formula>NOT(ISERROR(SEARCH("3- Bajo",C20)))</formula>
    </cfRule>
    <cfRule type="containsText" dxfId="768" priority="96" operator="containsText" text="4- Bajo">
      <formula>NOT(ISERROR(SEARCH("4- Bajo",C20)))</formula>
    </cfRule>
    <cfRule type="containsText" dxfId="767" priority="97" operator="containsText" text="1- Bajo">
      <formula>NOT(ISERROR(SEARCH("1- Bajo",C20)))</formula>
    </cfRule>
  </conditionalFormatting>
  <conditionalFormatting sqref="D20">
    <cfRule type="containsText" dxfId="766" priority="86" operator="containsText" text="3- Moderado">
      <formula>NOT(ISERROR(SEARCH("3- Moderado",D20)))</formula>
    </cfRule>
    <cfRule type="containsText" dxfId="765" priority="87" operator="containsText" text="6- Moderado">
      <formula>NOT(ISERROR(SEARCH("6- Moderado",D20)))</formula>
    </cfRule>
    <cfRule type="containsText" dxfId="764" priority="88" operator="containsText" text="4- Moderado">
      <formula>NOT(ISERROR(SEARCH("4- Moderado",D20)))</formula>
    </cfRule>
    <cfRule type="containsText" dxfId="763" priority="89" operator="containsText" text="3- Bajo">
      <formula>NOT(ISERROR(SEARCH("3- Bajo",D20)))</formula>
    </cfRule>
    <cfRule type="containsText" dxfId="762" priority="90" operator="containsText" text="4- Bajo">
      <formula>NOT(ISERROR(SEARCH("4- Bajo",D20)))</formula>
    </cfRule>
    <cfRule type="containsText" dxfId="761" priority="91" operator="containsText" text="1- Bajo">
      <formula>NOT(ISERROR(SEARCH("1- Bajo",D20)))</formula>
    </cfRule>
  </conditionalFormatting>
  <conditionalFormatting sqref="K25:L25">
    <cfRule type="containsText" dxfId="760" priority="80" operator="containsText" text="3- Moderado">
      <formula>NOT(ISERROR(SEARCH("3- Moderado",K25)))</formula>
    </cfRule>
    <cfRule type="containsText" dxfId="759" priority="81" operator="containsText" text="6- Moderado">
      <formula>NOT(ISERROR(SEARCH("6- Moderado",K25)))</formula>
    </cfRule>
    <cfRule type="containsText" dxfId="758" priority="82" operator="containsText" text="4- Moderado">
      <formula>NOT(ISERROR(SEARCH("4- Moderado",K25)))</formula>
    </cfRule>
    <cfRule type="containsText" dxfId="757" priority="83" operator="containsText" text="3- Bajo">
      <formula>NOT(ISERROR(SEARCH("3- Bajo",K25)))</formula>
    </cfRule>
    <cfRule type="containsText" dxfId="756" priority="84" operator="containsText" text="4- Bajo">
      <formula>NOT(ISERROR(SEARCH("4- Bajo",K25)))</formula>
    </cfRule>
    <cfRule type="containsText" dxfId="755" priority="85" operator="containsText" text="1- Bajo">
      <formula>NOT(ISERROR(SEARCH("1- Bajo",K25)))</formula>
    </cfRule>
  </conditionalFormatting>
  <conditionalFormatting sqref="H25:I25">
    <cfRule type="containsText" dxfId="754" priority="74" operator="containsText" text="3- Moderado">
      <formula>NOT(ISERROR(SEARCH("3- Moderado",H25)))</formula>
    </cfRule>
    <cfRule type="containsText" dxfId="753" priority="75" operator="containsText" text="6- Moderado">
      <formula>NOT(ISERROR(SEARCH("6- Moderado",H25)))</formula>
    </cfRule>
    <cfRule type="containsText" dxfId="752" priority="76" operator="containsText" text="4- Moderado">
      <formula>NOT(ISERROR(SEARCH("4- Moderado",H25)))</formula>
    </cfRule>
    <cfRule type="containsText" dxfId="751" priority="77" operator="containsText" text="3- Bajo">
      <formula>NOT(ISERROR(SEARCH("3- Bajo",H25)))</formula>
    </cfRule>
    <cfRule type="containsText" dxfId="750" priority="78" operator="containsText" text="4- Bajo">
      <formula>NOT(ISERROR(SEARCH("4- Bajo",H25)))</formula>
    </cfRule>
    <cfRule type="containsText" dxfId="749" priority="79" operator="containsText" text="1- Bajo">
      <formula>NOT(ISERROR(SEARCH("1- Bajo",H25)))</formula>
    </cfRule>
  </conditionalFormatting>
  <conditionalFormatting sqref="A25 C25:E25">
    <cfRule type="containsText" dxfId="748" priority="68" operator="containsText" text="3- Moderado">
      <formula>NOT(ISERROR(SEARCH("3- Moderado",A25)))</formula>
    </cfRule>
    <cfRule type="containsText" dxfId="747" priority="69" operator="containsText" text="6- Moderado">
      <formula>NOT(ISERROR(SEARCH("6- Moderado",A25)))</formula>
    </cfRule>
    <cfRule type="containsText" dxfId="746" priority="70" operator="containsText" text="4- Moderado">
      <formula>NOT(ISERROR(SEARCH("4- Moderado",A25)))</formula>
    </cfRule>
    <cfRule type="containsText" dxfId="745" priority="71" operator="containsText" text="3- Bajo">
      <formula>NOT(ISERROR(SEARCH("3- Bajo",A25)))</formula>
    </cfRule>
    <cfRule type="containsText" dxfId="744" priority="72" operator="containsText" text="4- Bajo">
      <formula>NOT(ISERROR(SEARCH("4- Bajo",A25)))</formula>
    </cfRule>
    <cfRule type="containsText" dxfId="743" priority="73" operator="containsText" text="1- Bajo">
      <formula>NOT(ISERROR(SEARCH("1- Bajo",A25)))</formula>
    </cfRule>
  </conditionalFormatting>
  <conditionalFormatting sqref="G25">
    <cfRule type="containsText" dxfId="742" priority="62" operator="containsText" text="3- Moderado">
      <formula>NOT(ISERROR(SEARCH("3- Moderado",G25)))</formula>
    </cfRule>
    <cfRule type="containsText" dxfId="741" priority="63" operator="containsText" text="6- Moderado">
      <formula>NOT(ISERROR(SEARCH("6- Moderado",G25)))</formula>
    </cfRule>
    <cfRule type="containsText" dxfId="740" priority="64" operator="containsText" text="4- Moderado">
      <formula>NOT(ISERROR(SEARCH("4- Moderado",G25)))</formula>
    </cfRule>
    <cfRule type="containsText" dxfId="739" priority="65" operator="containsText" text="3- Bajo">
      <formula>NOT(ISERROR(SEARCH("3- Bajo",G25)))</formula>
    </cfRule>
    <cfRule type="containsText" dxfId="738" priority="66" operator="containsText" text="4- Bajo">
      <formula>NOT(ISERROR(SEARCH("4- Bajo",G25)))</formula>
    </cfRule>
    <cfRule type="containsText" dxfId="737" priority="67" operator="containsText" text="1- Bajo">
      <formula>NOT(ISERROR(SEARCH("1- Bajo",G25)))</formula>
    </cfRule>
  </conditionalFormatting>
  <conditionalFormatting sqref="J25:J29">
    <cfRule type="containsText" dxfId="736" priority="57" operator="containsText" text="Bajo">
      <formula>NOT(ISERROR(SEARCH("Bajo",J25)))</formula>
    </cfRule>
    <cfRule type="containsText" dxfId="735" priority="58" operator="containsText" text="Moderado">
      <formula>NOT(ISERROR(SEARCH("Moderado",J25)))</formula>
    </cfRule>
    <cfRule type="containsText" dxfId="734" priority="59" operator="containsText" text="Alto">
      <formula>NOT(ISERROR(SEARCH("Alto",J25)))</formula>
    </cfRule>
    <cfRule type="containsText" dxfId="733" priority="60" operator="containsText" text="Extremo">
      <formula>NOT(ISERROR(SEARCH("Extremo",J25)))</formula>
    </cfRule>
    <cfRule type="colorScale" priority="61">
      <colorScale>
        <cfvo type="min"/>
        <cfvo type="max"/>
        <color rgb="FFFF7128"/>
        <color rgb="FFFFEF9C"/>
      </colorScale>
    </cfRule>
  </conditionalFormatting>
  <conditionalFormatting sqref="M25:M29">
    <cfRule type="containsText" dxfId="732" priority="32" operator="containsText" text="Moderado">
      <formula>NOT(ISERROR(SEARCH("Moderado",M25)))</formula>
    </cfRule>
    <cfRule type="containsText" dxfId="731" priority="52" operator="containsText" text="Bajo">
      <formula>NOT(ISERROR(SEARCH("Bajo",M25)))</formula>
    </cfRule>
    <cfRule type="containsText" dxfId="730" priority="53" operator="containsText" text="Moderado">
      <formula>NOT(ISERROR(SEARCH("Moderado",M25)))</formula>
    </cfRule>
    <cfRule type="containsText" dxfId="729" priority="54" operator="containsText" text="Alto">
      <formula>NOT(ISERROR(SEARCH("Alto",M25)))</formula>
    </cfRule>
    <cfRule type="containsText" dxfId="728" priority="55" operator="containsText" text="Extremo">
      <formula>NOT(ISERROR(SEARCH("Extremo",M25)))</formula>
    </cfRule>
    <cfRule type="colorScale" priority="56">
      <colorScale>
        <cfvo type="min"/>
        <cfvo type="max"/>
        <color rgb="FFFF7128"/>
        <color rgb="FFFFEF9C"/>
      </colorScale>
    </cfRule>
  </conditionalFormatting>
  <conditionalFormatting sqref="N25">
    <cfRule type="containsText" dxfId="727" priority="46" operator="containsText" text="3- Moderado">
      <formula>NOT(ISERROR(SEARCH("3- Moderado",N25)))</formula>
    </cfRule>
    <cfRule type="containsText" dxfId="726" priority="47" operator="containsText" text="6- Moderado">
      <formula>NOT(ISERROR(SEARCH("6- Moderado",N25)))</formula>
    </cfRule>
    <cfRule type="containsText" dxfId="725" priority="48" operator="containsText" text="4- Moderado">
      <formula>NOT(ISERROR(SEARCH("4- Moderado",N25)))</formula>
    </cfRule>
    <cfRule type="containsText" dxfId="724" priority="49" operator="containsText" text="3- Bajo">
      <formula>NOT(ISERROR(SEARCH("3- Bajo",N25)))</formula>
    </cfRule>
    <cfRule type="containsText" dxfId="723" priority="50" operator="containsText" text="4- Bajo">
      <formula>NOT(ISERROR(SEARCH("4- Bajo",N25)))</formula>
    </cfRule>
    <cfRule type="containsText" dxfId="722" priority="51" operator="containsText" text="1- Bajo">
      <formula>NOT(ISERROR(SEARCH("1- Bajo",N25)))</formula>
    </cfRule>
  </conditionalFormatting>
  <conditionalFormatting sqref="H25:H29">
    <cfRule type="containsText" dxfId="721" priority="33" operator="containsText" text="Muy Alta">
      <formula>NOT(ISERROR(SEARCH("Muy Alta",H25)))</formula>
    </cfRule>
    <cfRule type="containsText" dxfId="720" priority="34" operator="containsText" text="Alta">
      <formula>NOT(ISERROR(SEARCH("Alta",H25)))</formula>
    </cfRule>
    <cfRule type="containsText" dxfId="719" priority="35" operator="containsText" text="Muy Alta">
      <formula>NOT(ISERROR(SEARCH("Muy Alta",H25)))</formula>
    </cfRule>
    <cfRule type="containsText" dxfId="718" priority="40" operator="containsText" text="Muy Baja">
      <formula>NOT(ISERROR(SEARCH("Muy Baja",H25)))</formula>
    </cfRule>
    <cfRule type="containsText" dxfId="717" priority="41" operator="containsText" text="Baja">
      <formula>NOT(ISERROR(SEARCH("Baja",H25)))</formula>
    </cfRule>
    <cfRule type="containsText" dxfId="716" priority="42" operator="containsText" text="Media">
      <formula>NOT(ISERROR(SEARCH("Media",H25)))</formula>
    </cfRule>
    <cfRule type="containsText" dxfId="715" priority="43" operator="containsText" text="Alta">
      <formula>NOT(ISERROR(SEARCH("Alta",H25)))</formula>
    </cfRule>
    <cfRule type="containsText" dxfId="714" priority="45" operator="containsText" text="Muy Alta">
      <formula>NOT(ISERROR(SEARCH("Muy Alta",H25)))</formula>
    </cfRule>
  </conditionalFormatting>
  <conditionalFormatting sqref="I25:I29">
    <cfRule type="containsText" dxfId="713" priority="36" operator="containsText" text="Catastrófico">
      <formula>NOT(ISERROR(SEARCH("Catastrófico",I25)))</formula>
    </cfRule>
    <cfRule type="containsText" dxfId="712" priority="37" operator="containsText" text="Mayor">
      <formula>NOT(ISERROR(SEARCH("Mayor",I25)))</formula>
    </cfRule>
    <cfRule type="containsText" dxfId="711" priority="38" operator="containsText" text="Menor">
      <formula>NOT(ISERROR(SEARCH("Menor",I25)))</formula>
    </cfRule>
    <cfRule type="containsText" dxfId="710" priority="39" operator="containsText" text="Leve">
      <formula>NOT(ISERROR(SEARCH("Leve",I25)))</formula>
    </cfRule>
    <cfRule type="containsText" dxfId="709" priority="44" operator="containsText" text="Moderado">
      <formula>NOT(ISERROR(SEARCH("Moderado",I25)))</formula>
    </cfRule>
  </conditionalFormatting>
  <conditionalFormatting sqref="K25:K29">
    <cfRule type="containsText" dxfId="708" priority="31" operator="containsText" text="Media">
      <formula>NOT(ISERROR(SEARCH("Media",K25)))</formula>
    </cfRule>
  </conditionalFormatting>
  <conditionalFormatting sqref="L25:L29">
    <cfRule type="containsText" dxfId="707" priority="30" operator="containsText" text="Moderado">
      <formula>NOT(ISERROR(SEARCH("Moderado",L25)))</formula>
    </cfRule>
  </conditionalFormatting>
  <conditionalFormatting sqref="J25:J29">
    <cfRule type="containsText" dxfId="706" priority="29" operator="containsText" text="Moderado">
      <formula>NOT(ISERROR(SEARCH("Moderado",J25)))</formula>
    </cfRule>
  </conditionalFormatting>
  <conditionalFormatting sqref="J25:J29">
    <cfRule type="containsText" dxfId="705" priority="27" operator="containsText" text="Bajo">
      <formula>NOT(ISERROR(SEARCH("Bajo",J25)))</formula>
    </cfRule>
    <cfRule type="containsText" dxfId="704" priority="28" operator="containsText" text="Extremo">
      <formula>NOT(ISERROR(SEARCH("Extremo",J25)))</formula>
    </cfRule>
  </conditionalFormatting>
  <conditionalFormatting sqref="K25:K29">
    <cfRule type="containsText" dxfId="703" priority="25" operator="containsText" text="Baja">
      <formula>NOT(ISERROR(SEARCH("Baja",K25)))</formula>
    </cfRule>
    <cfRule type="containsText" dxfId="702" priority="26" operator="containsText" text="Muy Baja">
      <formula>NOT(ISERROR(SEARCH("Muy Baja",K25)))</formula>
    </cfRule>
  </conditionalFormatting>
  <conditionalFormatting sqref="K25:K29">
    <cfRule type="containsText" dxfId="701" priority="23" operator="containsText" text="Muy Alta">
      <formula>NOT(ISERROR(SEARCH("Muy Alta",K25)))</formula>
    </cfRule>
    <cfRule type="containsText" dxfId="700" priority="24" operator="containsText" text="Alta">
      <formula>NOT(ISERROR(SEARCH("Alta",K25)))</formula>
    </cfRule>
  </conditionalFormatting>
  <conditionalFormatting sqref="L25:L29">
    <cfRule type="containsText" dxfId="699" priority="19" operator="containsText" text="Catastrófico">
      <formula>NOT(ISERROR(SEARCH("Catastrófico",L25)))</formula>
    </cfRule>
    <cfRule type="containsText" dxfId="698" priority="20" operator="containsText" text="Mayor">
      <formula>NOT(ISERROR(SEARCH("Mayor",L25)))</formula>
    </cfRule>
    <cfRule type="containsText" dxfId="697" priority="21" operator="containsText" text="Menor">
      <formula>NOT(ISERROR(SEARCH("Menor",L25)))</formula>
    </cfRule>
    <cfRule type="containsText" dxfId="696" priority="22" operator="containsText" text="Leve">
      <formula>NOT(ISERROR(SEARCH("Leve",L25)))</formula>
    </cfRule>
  </conditionalFormatting>
  <conditionalFormatting sqref="F10 F15">
    <cfRule type="containsText" dxfId="695" priority="13" operator="containsText" text="3- Moderado">
      <formula>NOT(ISERROR(SEARCH("3- Moderado",F10)))</formula>
    </cfRule>
    <cfRule type="containsText" dxfId="694" priority="14" operator="containsText" text="6- Moderado">
      <formula>NOT(ISERROR(SEARCH("6- Moderado",F10)))</formula>
    </cfRule>
    <cfRule type="containsText" dxfId="693" priority="15" operator="containsText" text="4- Moderado">
      <formula>NOT(ISERROR(SEARCH("4- Moderado",F10)))</formula>
    </cfRule>
    <cfRule type="containsText" dxfId="692" priority="16" operator="containsText" text="3- Bajo">
      <formula>NOT(ISERROR(SEARCH("3- Bajo",F10)))</formula>
    </cfRule>
    <cfRule type="containsText" dxfId="691" priority="17" operator="containsText" text="4- Bajo">
      <formula>NOT(ISERROR(SEARCH("4- Bajo",F10)))</formula>
    </cfRule>
    <cfRule type="containsText" dxfId="690" priority="18" operator="containsText" text="1- Bajo">
      <formula>NOT(ISERROR(SEARCH("1- Bajo",F10)))</formula>
    </cfRule>
  </conditionalFormatting>
  <conditionalFormatting sqref="F20">
    <cfRule type="containsText" dxfId="689" priority="7" operator="containsText" text="3- Moderado">
      <formula>NOT(ISERROR(SEARCH("3- Moderado",F20)))</formula>
    </cfRule>
    <cfRule type="containsText" dxfId="688" priority="8" operator="containsText" text="6- Moderado">
      <formula>NOT(ISERROR(SEARCH("6- Moderado",F20)))</formula>
    </cfRule>
    <cfRule type="containsText" dxfId="687" priority="9" operator="containsText" text="4- Moderado">
      <formula>NOT(ISERROR(SEARCH("4- Moderado",F20)))</formula>
    </cfRule>
    <cfRule type="containsText" dxfId="686" priority="10" operator="containsText" text="3- Bajo">
      <formula>NOT(ISERROR(SEARCH("3- Bajo",F20)))</formula>
    </cfRule>
    <cfRule type="containsText" dxfId="685" priority="11" operator="containsText" text="4- Bajo">
      <formula>NOT(ISERROR(SEARCH("4- Bajo",F20)))</formula>
    </cfRule>
    <cfRule type="containsText" dxfId="684" priority="12" operator="containsText" text="1- Bajo">
      <formula>NOT(ISERROR(SEARCH("1- Bajo",F20)))</formula>
    </cfRule>
  </conditionalFormatting>
  <conditionalFormatting sqref="F25">
    <cfRule type="containsText" dxfId="683" priority="1" operator="containsText" text="3- Moderado">
      <formula>NOT(ISERROR(SEARCH("3- Moderado",F25)))</formula>
    </cfRule>
    <cfRule type="containsText" dxfId="682" priority="2" operator="containsText" text="6- Moderado">
      <formula>NOT(ISERROR(SEARCH("6- Moderado",F25)))</formula>
    </cfRule>
    <cfRule type="containsText" dxfId="681" priority="3" operator="containsText" text="4- Moderado">
      <formula>NOT(ISERROR(SEARCH("4- Moderado",F25)))</formula>
    </cfRule>
    <cfRule type="containsText" dxfId="680" priority="4" operator="containsText" text="3- Bajo">
      <formula>NOT(ISERROR(SEARCH("3- Bajo",F25)))</formula>
    </cfRule>
    <cfRule type="containsText" dxfId="679" priority="5" operator="containsText" text="4- Bajo">
      <formula>NOT(ISERROR(SEARCH("4- Bajo",F25)))</formula>
    </cfRule>
    <cfRule type="containsText" dxfId="678" priority="6" operator="containsText" text="1- Bajo">
      <formula>NOT(ISERROR(SEARCH("1- Bajo",F25)))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vt:lpstr>
      <vt:lpstr>Seguimiento 4 </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2023-12-27T14:33:09Z</dcterms:modified>
  <cp:category/>
  <cp:contentStatus/>
</cp:coreProperties>
</file>